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ichal\c\PRÁCE\PROJEKTY\ZTV Bystřice pod Lopeníkem\ZTV\zadávací dokumentace v VŘ na ZTV\PD k VR_final\Rozpocty a vykazy vymer\oprava1\"/>
    </mc:Choice>
  </mc:AlternateContent>
  <bookViews>
    <workbookView xWindow="360" yWindow="270" windowWidth="18735" windowHeight="12210" tabRatio="831" firstSheet="6" activeTab="7"/>
  </bookViews>
  <sheets>
    <sheet name="Uchazeč" sheetId="5" r:id="rId1"/>
    <sheet name="Stavba" sheetId="1" r:id="rId2"/>
    <sheet name="VzorObjekt" sheetId="9" state="hidden" r:id="rId3"/>
    <sheet name="VzorPolozky" sheetId="10" state="hidden" r:id="rId4"/>
    <sheet name="Rekapitulace Objekt SO 01" sheetId="11" r:id="rId5"/>
    <sheet name="SO 01 01 Pol" sheetId="12" r:id="rId6"/>
    <sheet name="Rekapitulace Objekt SO 02" sheetId="13" r:id="rId7"/>
    <sheet name="SO 02 01 Pol" sheetId="14" r:id="rId8"/>
    <sheet name="Rekapitulace Objekt SO 04" sheetId="15" r:id="rId9"/>
    <sheet name="SO 04 01 Pol" sheetId="16" r:id="rId10"/>
    <sheet name="Rekapitulace Objekt SO 07" sheetId="17" r:id="rId11"/>
    <sheet name="SO 07 01 Pol" sheetId="18" r:id="rId12"/>
    <sheet name="Rekapitulace Objekt SO 08" sheetId="19" r:id="rId13"/>
    <sheet name="SO 08 01 Pol" sheetId="20" r:id="rId14"/>
    <sheet name="Rekapitulace Objekt SO 09" sheetId="21" r:id="rId15"/>
    <sheet name="SO 09 01 Pol" sheetId="22" r:id="rId16"/>
  </sheets>
  <externalReferences>
    <externalReference r:id="rId17"/>
  </externalReferences>
  <definedNames>
    <definedName name="CelkemObjekty" localSheetId="1">Stavba!$I$29</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4">'Rekapitulace Objekt SO 01'!$A$1:$H$31</definedName>
    <definedName name="_xlnm.Print_Area" localSheetId="6">'Rekapitulace Objekt SO 02'!$A$1:$H$31</definedName>
    <definedName name="_xlnm.Print_Area" localSheetId="8">'Rekapitulace Objekt SO 04'!$A$1:$H$31</definedName>
    <definedName name="_xlnm.Print_Area" localSheetId="10">'Rekapitulace Objekt SO 07'!$A$1:$H$30</definedName>
    <definedName name="_xlnm.Print_Area" localSheetId="12">'Rekapitulace Objekt SO 08'!$A$1:$H$30</definedName>
    <definedName name="_xlnm.Print_Area" localSheetId="14">'Rekapitulace Objekt SO 09'!$A$1:$H$30</definedName>
    <definedName name="_xlnm.Print_Area" localSheetId="5">'SO 01 01 Pol'!$A$1:$I$181</definedName>
    <definedName name="_xlnm.Print_Area" localSheetId="7">'SO 02 01 Pol'!$A$1:$I$279</definedName>
    <definedName name="_xlnm.Print_Area" localSheetId="9">'SO 04 01 Pol'!$A$1:$I$131</definedName>
    <definedName name="_xlnm.Print_Area" localSheetId="11">'SO 07 01 Pol'!$A$1:$I$118</definedName>
    <definedName name="_xlnm.Print_Area" localSheetId="13">'SO 08 01 Pol'!$A$1:$I$87</definedName>
    <definedName name="_xlnm.Print_Area" localSheetId="15">'SO 09 01 Pol'!$A$1:$I$97</definedName>
    <definedName name="_xlnm.Print_Area" localSheetId="1">Stavba!$A$1:$J$110</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5251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G30" i="22" l="1"/>
  <c r="G31" i="20"/>
  <c r="G35" i="18"/>
  <c r="G36" i="16"/>
  <c r="G44" i="14"/>
  <c r="G55" i="12"/>
  <c r="G36" i="22" l="1"/>
  <c r="G35" i="22"/>
  <c r="G33" i="22"/>
  <c r="G31" i="22"/>
  <c r="G37" i="20"/>
  <c r="G36" i="20"/>
  <c r="G34" i="20"/>
  <c r="G32" i="20"/>
  <c r="G40" i="18"/>
  <c r="G39" i="18"/>
  <c r="G37" i="18"/>
  <c r="G36" i="18"/>
  <c r="G41" i="16"/>
  <c r="G40" i="16"/>
  <c r="G38" i="16"/>
  <c r="G37" i="16"/>
  <c r="G49" i="14" l="1"/>
  <c r="G48" i="14"/>
  <c r="G46" i="14"/>
  <c r="G45" i="14"/>
  <c r="G60" i="12"/>
  <c r="G59" i="12"/>
  <c r="G57" i="12"/>
  <c r="G56" i="12"/>
  <c r="AN97" i="22" l="1"/>
  <c r="O22" i="21" s="1"/>
  <c r="H26" i="21" s="1"/>
  <c r="AK96" i="22"/>
  <c r="AL96" i="22"/>
  <c r="BA69" i="22"/>
  <c r="AZ50" i="22"/>
  <c r="BA41" i="22"/>
  <c r="AZ10" i="22"/>
  <c r="G11" i="22"/>
  <c r="G14" i="22"/>
  <c r="G15" i="22"/>
  <c r="G18" i="22"/>
  <c r="G21" i="22"/>
  <c r="G25" i="22"/>
  <c r="G40" i="22"/>
  <c r="G51" i="22"/>
  <c r="G55" i="22"/>
  <c r="G57" i="22"/>
  <c r="G62" i="22"/>
  <c r="F59" i="22" s="1"/>
  <c r="G68" i="22"/>
  <c r="F65" i="22" s="1"/>
  <c r="G75" i="22"/>
  <c r="G78" i="22"/>
  <c r="G82" i="22"/>
  <c r="G85" i="22"/>
  <c r="G88" i="22"/>
  <c r="G90" i="22"/>
  <c r="G92" i="22"/>
  <c r="G94" i="22"/>
  <c r="D23" i="21"/>
  <c r="B7" i="21"/>
  <c r="B6" i="21"/>
  <c r="C1" i="21"/>
  <c r="B1" i="21"/>
  <c r="AN87" i="20"/>
  <c r="O22" i="19" s="1"/>
  <c r="H26" i="19" s="1"/>
  <c r="O25" i="19" s="1"/>
  <c r="O27" i="1" s="1"/>
  <c r="AK86" i="20"/>
  <c r="AL86" i="20"/>
  <c r="BA69" i="20"/>
  <c r="AZ51" i="20"/>
  <c r="BA42" i="20"/>
  <c r="AZ10" i="20"/>
  <c r="G11" i="20"/>
  <c r="G14" i="20"/>
  <c r="G15" i="20"/>
  <c r="G18" i="20"/>
  <c r="G21" i="20"/>
  <c r="G26" i="20"/>
  <c r="G41" i="20"/>
  <c r="G52" i="20"/>
  <c r="G55" i="20"/>
  <c r="G57" i="20"/>
  <c r="G62" i="20"/>
  <c r="F59" i="20" s="1"/>
  <c r="G68" i="20"/>
  <c r="F65" i="20" s="1"/>
  <c r="G75" i="20"/>
  <c r="G79" i="20"/>
  <c r="G82" i="20"/>
  <c r="G84" i="20"/>
  <c r="D23" i="19"/>
  <c r="B7" i="19"/>
  <c r="B6" i="19"/>
  <c r="C1" i="19"/>
  <c r="B1" i="19"/>
  <c r="AN113" i="18"/>
  <c r="O22" i="17" s="1"/>
  <c r="H26" i="17" s="1"/>
  <c r="AK112" i="18"/>
  <c r="AL112" i="18"/>
  <c r="BA108" i="18"/>
  <c r="BA101" i="18"/>
  <c r="AZ51" i="18"/>
  <c r="BA40" i="18"/>
  <c r="AZ10" i="18"/>
  <c r="G11" i="18"/>
  <c r="G14" i="18"/>
  <c r="G15" i="18"/>
  <c r="G18" i="18"/>
  <c r="G21" i="18"/>
  <c r="G26" i="18"/>
  <c r="G44" i="18"/>
  <c r="G57" i="18"/>
  <c r="G60" i="18"/>
  <c r="G62" i="18"/>
  <c r="G67" i="18"/>
  <c r="F64" i="18" s="1"/>
  <c r="G73" i="18"/>
  <c r="G79" i="18"/>
  <c r="G83" i="18"/>
  <c r="G86" i="18"/>
  <c r="G88" i="18"/>
  <c r="G90" i="18"/>
  <c r="G92" i="18"/>
  <c r="G98" i="18"/>
  <c r="G100" i="18"/>
  <c r="G102" i="18"/>
  <c r="G105" i="18"/>
  <c r="G112" i="18"/>
  <c r="F109" i="18" s="1"/>
  <c r="D23" i="17"/>
  <c r="B7" i="17"/>
  <c r="B6" i="17"/>
  <c r="C1" i="17"/>
  <c r="B1" i="17"/>
  <c r="AN129" i="16"/>
  <c r="O23" i="15" s="1"/>
  <c r="H27" i="15" s="1"/>
  <c r="AK128" i="16"/>
  <c r="AL128" i="16"/>
  <c r="BA79" i="16"/>
  <c r="AZ54" i="16"/>
  <c r="BA44" i="16"/>
  <c r="AZ10" i="16"/>
  <c r="G11" i="16"/>
  <c r="G20" i="16"/>
  <c r="G21" i="16"/>
  <c r="G22" i="16"/>
  <c r="G25" i="16"/>
  <c r="G29" i="16"/>
  <c r="G45" i="16"/>
  <c r="G57" i="16"/>
  <c r="G62" i="16"/>
  <c r="G67" i="16"/>
  <c r="F64" i="16" s="1"/>
  <c r="G74" i="16"/>
  <c r="F72" i="16" s="1"/>
  <c r="G80" i="16"/>
  <c r="F77" i="16" s="1"/>
  <c r="G87" i="16"/>
  <c r="F85" i="16" s="1"/>
  <c r="G92" i="16"/>
  <c r="G95" i="16"/>
  <c r="G98" i="16"/>
  <c r="G101" i="16"/>
  <c r="G104" i="16"/>
  <c r="G108" i="16"/>
  <c r="G110" i="16"/>
  <c r="G111" i="16"/>
  <c r="G112" i="16"/>
  <c r="G113" i="16"/>
  <c r="G114" i="16"/>
  <c r="G116" i="16"/>
  <c r="G118" i="16"/>
  <c r="G120" i="16"/>
  <c r="G122" i="16"/>
  <c r="G124" i="16"/>
  <c r="G126" i="16"/>
  <c r="G128" i="16"/>
  <c r="G129" i="16"/>
  <c r="D24" i="15"/>
  <c r="B7" i="15"/>
  <c r="B6" i="15"/>
  <c r="C1" i="15"/>
  <c r="B1" i="15"/>
  <c r="AN273" i="14"/>
  <c r="O23" i="13" s="1"/>
  <c r="H27" i="13" s="1"/>
  <c r="O26" i="13" s="1"/>
  <c r="O24" i="1" s="1"/>
  <c r="AK272" i="14"/>
  <c r="AL272" i="14"/>
  <c r="BA223" i="14"/>
  <c r="BA187" i="14"/>
  <c r="AZ58" i="14"/>
  <c r="BA49" i="14"/>
  <c r="AZ10" i="14"/>
  <c r="G11" i="14"/>
  <c r="G18" i="14"/>
  <c r="G19" i="14"/>
  <c r="G20" i="14"/>
  <c r="G23" i="14"/>
  <c r="G28" i="14"/>
  <c r="G31" i="14"/>
  <c r="G35" i="14"/>
  <c r="G53" i="14"/>
  <c r="G65" i="14"/>
  <c r="G68" i="14"/>
  <c r="G70" i="14"/>
  <c r="G74" i="14"/>
  <c r="G77" i="14"/>
  <c r="G78" i="14"/>
  <c r="G83" i="14"/>
  <c r="G87" i="14"/>
  <c r="G90" i="14"/>
  <c r="G94" i="14"/>
  <c r="G99" i="14"/>
  <c r="G106" i="14"/>
  <c r="G109" i="14"/>
  <c r="G114" i="14"/>
  <c r="G119" i="14"/>
  <c r="G121" i="14"/>
  <c r="G124" i="14"/>
  <c r="G131" i="14"/>
  <c r="G134" i="14"/>
  <c r="G136" i="14"/>
  <c r="G138" i="14"/>
  <c r="G140" i="14"/>
  <c r="G142" i="14"/>
  <c r="G144" i="14"/>
  <c r="G146" i="14"/>
  <c r="G151" i="14"/>
  <c r="G156" i="14"/>
  <c r="G162" i="14"/>
  <c r="G164" i="14"/>
  <c r="G166" i="14"/>
  <c r="G168" i="14"/>
  <c r="G170" i="14"/>
  <c r="G174" i="14"/>
  <c r="G177" i="14"/>
  <c r="G182" i="14"/>
  <c r="G185" i="14"/>
  <c r="G188" i="14"/>
  <c r="G192" i="14"/>
  <c r="G197" i="14"/>
  <c r="G200" i="14"/>
  <c r="G201" i="14"/>
  <c r="G202" i="14"/>
  <c r="G204" i="14"/>
  <c r="G206" i="14"/>
  <c r="G208" i="14"/>
  <c r="G212" i="14"/>
  <c r="G216" i="14"/>
  <c r="G219" i="14"/>
  <c r="G222" i="14"/>
  <c r="G228" i="14"/>
  <c r="F225" i="14" s="1"/>
  <c r="G236" i="14"/>
  <c r="F234" i="14" s="1"/>
  <c r="G241" i="14"/>
  <c r="G246" i="14"/>
  <c r="G248" i="14"/>
  <c r="G250" i="14"/>
  <c r="G251" i="14"/>
  <c r="G253" i="14"/>
  <c r="G255" i="14"/>
  <c r="G259" i="14"/>
  <c r="G263" i="14"/>
  <c r="G268" i="14"/>
  <c r="G274" i="14"/>
  <c r="D24" i="13"/>
  <c r="B7" i="13"/>
  <c r="B6" i="13"/>
  <c r="C1" i="13"/>
  <c r="B1" i="13"/>
  <c r="AN181" i="12"/>
  <c r="O23" i="11" s="1"/>
  <c r="H27" i="11" s="1"/>
  <c r="O26" i="11" s="1"/>
  <c r="O23" i="1" s="1"/>
  <c r="AK180" i="12"/>
  <c r="AL180" i="12"/>
  <c r="BA176" i="12"/>
  <c r="AZ169" i="12"/>
  <c r="AZ77" i="12"/>
  <c r="BA65" i="12"/>
  <c r="AZ10" i="12"/>
  <c r="G11" i="12"/>
  <c r="G29" i="12"/>
  <c r="G30" i="12"/>
  <c r="G32" i="12"/>
  <c r="G35" i="12"/>
  <c r="G43" i="12"/>
  <c r="G46" i="12"/>
  <c r="G50" i="12"/>
  <c r="G64" i="12"/>
  <c r="G78" i="12"/>
  <c r="G91" i="12"/>
  <c r="G93" i="12"/>
  <c r="G98" i="12"/>
  <c r="F95" i="12" s="1"/>
  <c r="G111" i="12"/>
  <c r="G115" i="12"/>
  <c r="G128" i="12"/>
  <c r="G131" i="12"/>
  <c r="G135" i="12"/>
  <c r="G138" i="12"/>
  <c r="G142" i="12"/>
  <c r="G144" i="12"/>
  <c r="G146" i="12"/>
  <c r="G148" i="12"/>
  <c r="G150" i="12"/>
  <c r="G152" i="12"/>
  <c r="G154" i="12"/>
  <c r="G160" i="12"/>
  <c r="G164" i="12"/>
  <c r="G166" i="12"/>
  <c r="G167" i="12"/>
  <c r="G171" i="12"/>
  <c r="G175" i="12"/>
  <c r="F172" i="12" s="1"/>
  <c r="D24" i="11"/>
  <c r="B7" i="11"/>
  <c r="B6" i="11"/>
  <c r="C1" i="11"/>
  <c r="B1" i="11"/>
  <c r="AZ108" i="1"/>
  <c r="AZ107" i="1"/>
  <c r="AZ105" i="1"/>
  <c r="AZ104" i="1"/>
  <c r="AZ102" i="1"/>
  <c r="AZ101" i="1"/>
  <c r="AZ99" i="1"/>
  <c r="AZ97" i="1"/>
  <c r="AZ96" i="1"/>
  <c r="AZ95" i="1"/>
  <c r="AZ93" i="1"/>
  <c r="AZ90" i="1"/>
  <c r="AZ88" i="1"/>
  <c r="AZ84" i="1"/>
  <c r="AZ83" i="1"/>
  <c r="AZ81" i="1"/>
  <c r="AZ80" i="1"/>
  <c r="AZ78" i="1"/>
  <c r="AZ77" i="1"/>
  <c r="AZ76" i="1"/>
  <c r="AZ74" i="1"/>
  <c r="AZ73" i="1"/>
  <c r="AZ71" i="1"/>
  <c r="AZ69" i="1"/>
  <c r="AZ68" i="1"/>
  <c r="AZ66" i="1"/>
  <c r="AZ64" i="1"/>
  <c r="AZ63" i="1"/>
  <c r="AZ61" i="1"/>
  <c r="AZ60" i="1"/>
  <c r="AZ58" i="1"/>
  <c r="AZ57" i="1"/>
  <c r="AZ55" i="1"/>
  <c r="AZ53" i="1"/>
  <c r="AZ52" i="1"/>
  <c r="AZ51" i="1"/>
  <c r="AZ50" i="1"/>
  <c r="AZ49" i="1"/>
  <c r="AZ48" i="1"/>
  <c r="AZ45" i="1"/>
  <c r="AZ43" i="1"/>
  <c r="AZ42" i="1"/>
  <c r="AZ40" i="1"/>
  <c r="AZ38" i="1"/>
  <c r="B1" i="9"/>
  <c r="C1" i="9"/>
  <c r="B7" i="9"/>
  <c r="B6" i="9"/>
  <c r="F8" i="22" l="1"/>
  <c r="F8" i="20"/>
  <c r="F94" i="18"/>
  <c r="AO113" i="18"/>
  <c r="P22" i="17" s="1"/>
  <c r="H28" i="17" s="1"/>
  <c r="P25" i="17" s="1"/>
  <c r="P26" i="1" s="1"/>
  <c r="F103" i="14"/>
  <c r="F84" i="14"/>
  <c r="AO273" i="14"/>
  <c r="P23" i="13" s="1"/>
  <c r="H29" i="13" s="1"/>
  <c r="P26" i="13" s="1"/>
  <c r="P24" i="1" s="1"/>
  <c r="F108" i="12"/>
  <c r="AO181" i="12"/>
  <c r="P23" i="11" s="1"/>
  <c r="H29" i="11" s="1"/>
  <c r="P26" i="11" s="1"/>
  <c r="P23" i="1" s="1"/>
  <c r="F8" i="12"/>
  <c r="F257" i="14"/>
  <c r="F209" i="14"/>
  <c r="F148" i="14"/>
  <c r="F112" i="14"/>
  <c r="F91" i="14"/>
  <c r="F8" i="18"/>
  <c r="F73" i="20"/>
  <c r="F156" i="12"/>
  <c r="F239" i="14"/>
  <c r="F172" i="14"/>
  <c r="F122" i="14"/>
  <c r="F72" i="14"/>
  <c r="F8" i="14"/>
  <c r="F90" i="16"/>
  <c r="F8" i="16"/>
  <c r="F70" i="18"/>
  <c r="F73" i="22"/>
  <c r="H28" i="13"/>
  <c r="O25" i="21"/>
  <c r="O28" i="1" s="1"/>
  <c r="H27" i="21"/>
  <c r="H27" i="19"/>
  <c r="O25" i="17"/>
  <c r="O26" i="1" s="1"/>
  <c r="H27" i="17"/>
  <c r="O26" i="15"/>
  <c r="O25" i="1" s="1"/>
  <c r="H28" i="15"/>
  <c r="H28" i="11"/>
  <c r="H29" i="17" l="1"/>
  <c r="H30" i="17" s="1"/>
  <c r="G97" i="22"/>
  <c r="G87" i="20"/>
  <c r="J32" i="1"/>
  <c r="J33" i="1" s="1"/>
  <c r="G131" i="16"/>
  <c r="G279" i="14"/>
  <c r="H23" i="13" s="1"/>
  <c r="H24" i="13" s="1"/>
  <c r="J24" i="1" s="1"/>
  <c r="H30" i="13"/>
  <c r="H31" i="13" s="1"/>
  <c r="H30" i="11"/>
  <c r="H31" i="11" s="1"/>
  <c r="G118" i="18"/>
  <c r="H22" i="17" s="1"/>
  <c r="H23" i="17" s="1"/>
  <c r="J26" i="1" s="1"/>
  <c r="G181" i="12"/>
  <c r="H23" i="11" s="1"/>
  <c r="H24" i="11" s="1"/>
  <c r="J23" i="1" s="1"/>
  <c r="H22" i="21" l="1"/>
  <c r="H23" i="21" s="1"/>
  <c r="J28" i="1" s="1"/>
  <c r="AO97" i="22"/>
  <c r="P22" i="21" s="1"/>
  <c r="H28" i="21" s="1"/>
  <c r="H22" i="19"/>
  <c r="H23" i="19" s="1"/>
  <c r="J27" i="1" s="1"/>
  <c r="AO87" i="20"/>
  <c r="P22" i="19" s="1"/>
  <c r="H28" i="19" s="1"/>
  <c r="H23" i="15"/>
  <c r="H24" i="15" s="1"/>
  <c r="J25" i="1" s="1"/>
  <c r="AO129" i="16"/>
  <c r="P23" i="15" s="1"/>
  <c r="H29" i="15" s="1"/>
  <c r="J29" i="1"/>
  <c r="D8" i="1" s="1"/>
  <c r="P25" i="21" l="1"/>
  <c r="P28" i="1" s="1"/>
  <c r="H29" i="21"/>
  <c r="H30" i="21" s="1"/>
  <c r="P25" i="19"/>
  <c r="P27" i="1" s="1"/>
  <c r="H29" i="19"/>
  <c r="H30" i="19" s="1"/>
  <c r="H30" i="15"/>
  <c r="P26" i="15"/>
  <c r="P25" i="1" s="1"/>
  <c r="H31" i="15"/>
  <c r="J34" i="1" l="1"/>
  <c r="J35" i="1" s="1"/>
  <c r="J36" i="1" s="1"/>
</calcChain>
</file>

<file path=xl/sharedStrings.xml><?xml version="1.0" encoding="utf-8"?>
<sst xmlns="http://schemas.openxmlformats.org/spreadsheetml/2006/main" count="2323" uniqueCount="779">
  <si>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</si>
  <si>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</si>
  <si>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</si>
  <si>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</si>
  <si>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</si>
  <si>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</si>
  <si>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</si>
  <si>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</si>
  <si>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</si>
  <si>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</si>
  <si>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</si>
  <si>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</si>
  <si>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</si>
  <si>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</si>
  <si>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</si>
  <si>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</si>
  <si>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</si>
  <si>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</si>
  <si>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</si>
  <si>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</si>
  <si>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</si>
  <si>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</si>
  <si>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</si>
  <si>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</si>
  <si>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</si>
  <si>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</si>
  <si>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</si>
  <si>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Cena bez DPH:</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</si>
  <si>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</si>
  <si>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</si>
  <si>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</si>
  <si>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</si>
  <si>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</si>
  <si>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</si>
  <si>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</si>
  <si>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</si>
  <si>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</si>
  <si>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</si>
  <si>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</si>
  <si>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</si>
  <si>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</si>
  <si>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t>
  </si>
  <si>
    <t>16072</t>
  </si>
  <si>
    <t>ZTV Lokality BI1 - 1. etapa v k.ú. Bystřice pod Lopeníkem</t>
  </si>
  <si>
    <t>Obec Bystřice pod Lopeníkem</t>
  </si>
  <si>
    <t>262</t>
  </si>
  <si>
    <t>Bystřice pod Lopeníkem-Bystřice pod Lopeníkem</t>
  </si>
  <si>
    <t>68755</t>
  </si>
  <si>
    <t>Ing.arch. HLADIL MICHAL</t>
  </si>
  <si>
    <t>Ml. stavbařů 1884</t>
  </si>
  <si>
    <t>Otrokovice-Otrokovice</t>
  </si>
  <si>
    <t>76502</t>
  </si>
  <si>
    <t>61408239</t>
  </si>
  <si>
    <t>CZ7207054129</t>
  </si>
  <si>
    <t>00290874</t>
  </si>
  <si>
    <t>CZ00290874</t>
  </si>
  <si>
    <t>Stavební objekt</t>
  </si>
  <si>
    <t>SO 01</t>
  </si>
  <si>
    <t>Kanalizace</t>
  </si>
  <si>
    <t>827.21.A3.1.1</t>
  </si>
  <si>
    <t>SO 02</t>
  </si>
  <si>
    <t>Vodovod</t>
  </si>
  <si>
    <t>827.11.A1.1.1</t>
  </si>
  <si>
    <t>SO 04</t>
  </si>
  <si>
    <t>STL plynovod</t>
  </si>
  <si>
    <t>827.52.A4.1.1</t>
  </si>
  <si>
    <t>SO 07</t>
  </si>
  <si>
    <t>Předstihové přípojky kanalizace</t>
  </si>
  <si>
    <t>827.29.A2.1.1</t>
  </si>
  <si>
    <t>SO 08</t>
  </si>
  <si>
    <t>Prostupky pro přípojky vody</t>
  </si>
  <si>
    <t>827.19.A1.1.1</t>
  </si>
  <si>
    <t>SO 09</t>
  </si>
  <si>
    <t>Prostupky pro přípojky plynu</t>
  </si>
  <si>
    <t>827.59.A4.1.1</t>
  </si>
  <si>
    <t>Celkem za stavbu</t>
  </si>
  <si>
    <t>Rekapitulace DPH</t>
  </si>
  <si>
    <t>Základ pro DPH</t>
  </si>
  <si>
    <t>%</t>
  </si>
  <si>
    <t>DPH</t>
  </si>
  <si>
    <t>Celkem za stavbu s DPH</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</si>
  <si>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</si>
  <si>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</si>
  <si>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</si>
  <si>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</si>
  <si>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</si>
  <si>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</si>
  <si>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</si>
  <si>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</si>
  <si>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</si>
  <si>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</si>
  <si>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</si>
  <si>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</si>
  <si>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</si>
  <si>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</si>
  <si>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</si>
  <si>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</si>
  <si>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</si>
  <si>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</si>
  <si>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</si>
  <si>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</si>
  <si>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</si>
  <si>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</si>
  <si>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</si>
  <si>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</si>
  <si>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</si>
  <si>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</si>
  <si>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</si>
  <si>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</si>
  <si>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</si>
  <si>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</si>
  <si>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</si>
  <si>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</si>
  <si>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</si>
  <si>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</si>
  <si>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</si>
  <si>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</si>
  <si>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</si>
  <si>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</si>
  <si>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</si>
  <si>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</si>
  <si>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</si>
  <si>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</si>
  <si>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</si>
  <si>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</si>
  <si>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827</t>
  </si>
  <si>
    <t>Vedení trubní dálková  přípojná</t>
  </si>
  <si>
    <t>827.2</t>
  </si>
  <si>
    <t>Kanalizace trubní</t>
  </si>
  <si>
    <t>827.21</t>
  </si>
  <si>
    <t>sítě kanalizační</t>
  </si>
  <si>
    <t>827.21.A</t>
  </si>
  <si>
    <t>profil potrubí DN do 1000 mm</t>
  </si>
  <si>
    <t>827.21.A3</t>
  </si>
  <si>
    <t>Profil potrubí DN do 300 mm</t>
  </si>
  <si>
    <t>827.21.A3.1</t>
  </si>
  <si>
    <t>potrubí z trub z plastických hmot a sklolaminátu</t>
  </si>
  <si>
    <t>novostavba objektu</t>
  </si>
  <si>
    <t>Rozsah:</t>
  </si>
  <si>
    <t>m</t>
  </si>
  <si>
    <t>Rekapitulace soupisů náležejících k objektu</t>
  </si>
  <si>
    <t>Soupis</t>
  </si>
  <si>
    <t>Cena (Kč)</t>
  </si>
  <si>
    <t>01</t>
  </si>
  <si>
    <t>Stavební rozpočet</t>
  </si>
  <si>
    <t>Celkem objekt</t>
  </si>
  <si>
    <t>Celkem za objekt s DPH</t>
  </si>
  <si>
    <t>Položkový soupis prací a dodávek</t>
  </si>
  <si>
    <t>Ceník</t>
  </si>
  <si>
    <t>Cen. soustava</t>
  </si>
  <si>
    <t>Ceník, kapitola</t>
  </si>
  <si>
    <t>Poznámka uchazeče</t>
  </si>
  <si>
    <t>Díl:</t>
  </si>
  <si>
    <t>1</t>
  </si>
  <si>
    <t>Zemní práce</t>
  </si>
  <si>
    <t>132 20 Hloubení rýh šířky přes 60 do 200 cm</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</si>
  <si>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</si>
  <si>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132201212R00</t>
  </si>
  <si>
    <t>...Hloubení rýh š.do 200 cm hor.3 do 1000m3,STROJNĚ</t>
  </si>
  <si>
    <t>m3</t>
  </si>
  <si>
    <t>800-1</t>
  </si>
  <si>
    <t>RTS</t>
  </si>
  <si>
    <t xml:space="preserve">TZ : </t>
  </si>
  <si>
    <t>Začátek provozního součtu</t>
  </si>
  <si>
    <t xml:space="preserve">  M1 : </t>
  </si>
  <si>
    <t xml:space="preserve">  83,00*1,20*(1,48+0,40)/2</t>
  </si>
  <si>
    <t xml:space="preserve">  šachty : </t>
  </si>
  <si>
    <t xml:space="preserve">  2,50*(2,50-1,20)*(1,47+0,62+0,40)</t>
  </si>
  <si>
    <t xml:space="preserve">  M2 : </t>
  </si>
  <si>
    <t xml:space="preserve">  149,00*1,10*(0,40+1,95)/2</t>
  </si>
  <si>
    <t xml:space="preserve">  2,50*(2,50-1,10)*(0,40+0,85+1,95+1,95+1,95)</t>
  </si>
  <si>
    <t xml:space="preserve">  připravovaný úsek : </t>
  </si>
  <si>
    <t xml:space="preserve">  13,00*1,10*(0,40+0,80)/2</t>
  </si>
  <si>
    <t xml:space="preserve">  přípojky : </t>
  </si>
  <si>
    <t xml:space="preserve">  34,00*0,80*1,00</t>
  </si>
  <si>
    <t xml:space="preserve">  Mezisoučet</t>
  </si>
  <si>
    <t>Konec provozního součtu</t>
  </si>
  <si>
    <t>354,929*0,50</t>
  </si>
  <si>
    <t>132201219R00</t>
  </si>
  <si>
    <t>...Příplatek za lepivost - hloubení rýh 200cm v hor.3</t>
  </si>
  <si>
    <t>132301212R00</t>
  </si>
  <si>
    <t>...Hloubení rýh š.do 200 cm hor.4 do 1000 m3, STROJNĚ</t>
  </si>
  <si>
    <t>132301219R00</t>
  </si>
  <si>
    <t>...Příplatek za lepivost - hloubení rýh 200cm v hor.4</t>
  </si>
  <si>
    <t>151 10 Zřízení pažení a rozepření stěn rýh</t>
  </si>
  <si>
    <t>pro podzemní vedení pro všechny šířky rýhy,</t>
  </si>
  <si>
    <t>151201101R00</t>
  </si>
  <si>
    <t>...Pažení a rozepření stěn rýh - zátažné - hl. do 2 m</t>
  </si>
  <si>
    <t>m2</t>
  </si>
  <si>
    <t xml:space="preserve">M2 : </t>
  </si>
  <si>
    <t>80,00*(1,50+1,95)/2*2</t>
  </si>
  <si>
    <t xml:space="preserve">šachty : </t>
  </si>
  <si>
    <t>(2,50-1,10)*(1,95+1,95+1,95)*2</t>
  </si>
  <si>
    <t>151 11 Odstranění pažení a rozepření rýh</t>
  </si>
  <si>
    <t>pro podzemní vedení s uložením materiálu na vzdálenost do 3 m od kraje výkopu,</t>
  </si>
  <si>
    <t>151201111R00</t>
  </si>
  <si>
    <t>...Odstranění pažení stěn rýh - zátažné - hl. do 2 m</t>
  </si>
  <si>
    <t>161 10-11 Svislé přemístění výkopku</t>
  </si>
  <si>
    <t>bez naložení do dopravní nádoby, ale s vyprázdněním dopravní nádoby na hromadu nebo na dopravní prostředek,</t>
  </si>
  <si>
    <t>161101101R00</t>
  </si>
  <si>
    <t>...z horniny 1 až 4, při hloubce výkopu přes 1 do 2,5 m</t>
  </si>
  <si>
    <t>354,929*0,55</t>
  </si>
  <si>
    <t>162 10 Vodorovné přemístění výkopku</t>
  </si>
  <si>
    <t>po suchu, bez ohledu na druh dopravního prostředku, bez naložení výkopku, avšak se složením bez rozhrnutí,</t>
  </si>
  <si>
    <t>162301102R00</t>
  </si>
  <si>
    <t>...z horniny 1 až 4, na vzdálenost přes 500  do 1 000 m</t>
  </si>
  <si>
    <t xml:space="preserve">ck : </t>
  </si>
  <si>
    <t>354,929</t>
  </si>
  <si>
    <t>171 20 Uložení sypaniny na skládku nebo do násypů nezhut.</t>
  </si>
  <si>
    <t>nebo na skládku s rozprostřením sypaniny ve vrstvách a s hrubým urovnáním,</t>
  </si>
  <si>
    <t>171201201R00</t>
  </si>
  <si>
    <t>...Uložení sypaniny na skl.-modelace na výšku přes 2m</t>
  </si>
  <si>
    <t>174 10-11 Zásyp sypaninou se zhutněním</t>
  </si>
  <si>
    <t>z jakékoliv horniny s uložením výkopku po vrstvách,</t>
  </si>
  <si>
    <t>174101101R00</t>
  </si>
  <si>
    <t>...Zásyp jam, rýh, šachet se zhutněním</t>
  </si>
  <si>
    <t>včetně strojního přemístění materiálu pro zásyp ze vzdálenosti do 10 m od okraje zásypu</t>
  </si>
  <si>
    <t xml:space="preserve">odpočet : </t>
  </si>
  <si>
    <t xml:space="preserve">lože : </t>
  </si>
  <si>
    <t>-44,39</t>
  </si>
  <si>
    <t xml:space="preserve">obsyp : </t>
  </si>
  <si>
    <t>-170,01</t>
  </si>
  <si>
    <t>-3,14*0,62*0,62*(1,47+0,62+0,40)</t>
  </si>
  <si>
    <t>-3,14*0,62*0,62*(0,40+0,85+1,95+1,95+1,95)</t>
  </si>
  <si>
    <t>175 10-11 Obsyp potrubí</t>
  </si>
  <si>
    <t>sypaninou z vhodných hornin tř. 1 - 4 nebo materiálem připraveným podél výkopu ve vzdálenosti do 3 m od jeho kraje, pro jakoukoliv hloubku výkopu a jakoukoliv míru zhutnění,</t>
  </si>
  <si>
    <t>175101101R00</t>
  </si>
  <si>
    <t>...Obsyp potrubí bez prohození sypaniny</t>
  </si>
  <si>
    <t xml:space="preserve">M1 : </t>
  </si>
  <si>
    <t>83,00*1,20*0,60</t>
  </si>
  <si>
    <t>149,00*1,10*0,55</t>
  </si>
  <si>
    <t xml:space="preserve">připravovaný úsek : </t>
  </si>
  <si>
    <t>13,00*1,10*0,55</t>
  </si>
  <si>
    <t xml:space="preserve">přípojky : </t>
  </si>
  <si>
    <t>34,00*0,80*0,45</t>
  </si>
  <si>
    <t>Mezisoučet</t>
  </si>
  <si>
    <t>-3,14*0,15*0,15*83,00</t>
  </si>
  <si>
    <t>-3,14*0,125*0,125*(149,00+13,00)</t>
  </si>
  <si>
    <t>58337310R</t>
  </si>
  <si>
    <t>Štěrkopísek frakce 0-4 tř.B</t>
  </si>
  <si>
    <t>T</t>
  </si>
  <si>
    <t>SPCM</t>
  </si>
  <si>
    <t>156,20*1,90</t>
  </si>
  <si>
    <t>58344197R</t>
  </si>
  <si>
    <t>Štěrkodrtě frakce 0-63 A</t>
  </si>
  <si>
    <t>128,95*2,00</t>
  </si>
  <si>
    <t>45</t>
  </si>
  <si>
    <t>Podkladní a vedlejší konstrukce</t>
  </si>
  <si>
    <t>451 Lože pod potrubí, stoky a drobné objekty</t>
  </si>
  <si>
    <t>v otevřeném výkopu,</t>
  </si>
  <si>
    <t>451573111R00</t>
  </si>
  <si>
    <t>...Lože pod potrubí ze štěrkopísku do 63 mm</t>
  </si>
  <si>
    <t>827-1</t>
  </si>
  <si>
    <t>83,00*1,20*0,15</t>
  </si>
  <si>
    <t>149,00*1,10*0,15</t>
  </si>
  <si>
    <t>13,00*1,10*0,15</t>
  </si>
  <si>
    <t>34,00*0,80*0,10</t>
  </si>
  <si>
    <t>87</t>
  </si>
  <si>
    <t>Potrubí z trub z plastických hmot</t>
  </si>
  <si>
    <t>871 3 Montáž potrubí z trub z plastů těsněných gumovým kroužkem</t>
  </si>
  <si>
    <t>v otevřeném výkopu ve sklonu do 20 %,</t>
  </si>
  <si>
    <t>871313121R00</t>
  </si>
  <si>
    <t>...Montáž trub z plastu, gumový kroužek, DN 150</t>
  </si>
  <si>
    <t>34,00</t>
  </si>
  <si>
    <t>871373121R00</t>
  </si>
  <si>
    <t>...Montáž trub z plastu, gumový kroužek, DN 300</t>
  </si>
  <si>
    <t>83,00</t>
  </si>
  <si>
    <t>149,00</t>
  </si>
  <si>
    <t>13,00</t>
  </si>
  <si>
    <t>877 35-3 Montáž tvarovek na potrubí z trub z plastů těsněných gumovým kroužkem</t>
  </si>
  <si>
    <t>877 35-31 odbočných</t>
  </si>
  <si>
    <t>877363121R00</t>
  </si>
  <si>
    <t>...DN 250 mm</t>
  </si>
  <si>
    <t>kus</t>
  </si>
  <si>
    <t xml:space="preserve">01-04 : </t>
  </si>
  <si>
    <t>2,00</t>
  </si>
  <si>
    <t>877373121R00</t>
  </si>
  <si>
    <t>...DN 300 mm</t>
  </si>
  <si>
    <t xml:space="preserve">01-03 : </t>
  </si>
  <si>
    <t>1,00</t>
  </si>
  <si>
    <t>877 35-33 jednoosých</t>
  </si>
  <si>
    <t>877313123R00</t>
  </si>
  <si>
    <t>...DN 150 mm</t>
  </si>
  <si>
    <t xml:space="preserve">01-03, 04 : </t>
  </si>
  <si>
    <t>5,00</t>
  </si>
  <si>
    <t>877363123R00</t>
  </si>
  <si>
    <t>28611260.AR</t>
  </si>
  <si>
    <t>Trubka kanalizační KGEM SN 8 PVC 160x4,7x1000</t>
  </si>
  <si>
    <t>34,00*1,093</t>
  </si>
  <si>
    <t>28611268.AR</t>
  </si>
  <si>
    <t>Trubka kanalizační KGEM SN 8 PVC 250x7,3x5000</t>
  </si>
  <si>
    <t>162,00/5,00*1,093</t>
  </si>
  <si>
    <t>28611272.AR</t>
  </si>
  <si>
    <t>Trubka kanalizační KGEM SN 8 PVC 315x9,2x5000</t>
  </si>
  <si>
    <t>83,00/5,00*1,093</t>
  </si>
  <si>
    <t>28651662.AR</t>
  </si>
  <si>
    <t>Koleno kanalizační KGB 160/ 45° PVC</t>
  </si>
  <si>
    <t>5,00*1,01</t>
  </si>
  <si>
    <t>28651712.AR</t>
  </si>
  <si>
    <t>odbočka PVC; 45,0 °; d1 = 250 mm; d2 = 160 mm; l = 550 mm; hladká, hrdlovaná; DN 250,0 mm; DN2 150 mm</t>
  </si>
  <si>
    <t>2,00*1,01</t>
  </si>
  <si>
    <t>28651717.AR</t>
  </si>
  <si>
    <t>odbočka PVC; 45,0 °; d1 = 315 mm; d2 = 160 mm; l = 680 mm; hladká, hrdlovaná; DN 300,0 mm; DN2 150 mm</t>
  </si>
  <si>
    <t>1,00*1,01</t>
  </si>
  <si>
    <t>28651794R</t>
  </si>
  <si>
    <t>víčko/záslepka PVC; di = 250,0 mm; spoj násuvný</t>
  </si>
  <si>
    <t>89</t>
  </si>
  <si>
    <t>Ostatní konstrukce na trubním vedení</t>
  </si>
  <si>
    <t>892 5 Zkoušky těsnosti kanalizačního potrubí</t>
  </si>
  <si>
    <t>vodou nebo vzduchem,</t>
  </si>
  <si>
    <t>892 53 zabezpečení konců a zkouška vzduchem kanalizačního potrubí</t>
  </si>
  <si>
    <t>892585111R00</t>
  </si>
  <si>
    <t>...Zabezpečení konců a zkouška vzduch. kan. DN do 300</t>
  </si>
  <si>
    <t>úsek</t>
  </si>
  <si>
    <t>6,00</t>
  </si>
  <si>
    <t>892 85 Kamerové prohlídky potrubí</t>
  </si>
  <si>
    <t>892855115R00</t>
  </si>
  <si>
    <t>...Kontrola kanalizace TV kamerou do 500 m</t>
  </si>
  <si>
    <t>899 72 Výstražné fólie</t>
  </si>
  <si>
    <t>899711122R00</t>
  </si>
  <si>
    <t>...Fólie výstražná z PVC, šířka 30 cm</t>
  </si>
  <si>
    <t>89001</t>
  </si>
  <si>
    <t>Napojení na stáv.kanalizaci</t>
  </si>
  <si>
    <t xml:space="preserve">ks    </t>
  </si>
  <si>
    <t>Vlastní</t>
  </si>
  <si>
    <t>894 41 Šachty z betonových dílců</t>
  </si>
  <si>
    <t>kanalizační, obložením dna betonem C 25/30 z cementu portlandského nebo struskoportlandského, podkladní prstenec z prostého betonu C -/7,5 pod poklop do výšky 10 cm, dodávka a osazení poklopu litinového kruhového včetně rámu.</t>
  </si>
  <si>
    <t>894 41-2 betonové šachty prefabrikované</t>
  </si>
  <si>
    <t>894412311RAB</t>
  </si>
  <si>
    <t>...DN 1000, stěna 120 mm, dno přímé V max. 40, hloubka dna 2,26 m, poklop litina 40 t</t>
  </si>
  <si>
    <t>AP-HSV</t>
  </si>
  <si>
    <t>99</t>
  </si>
  <si>
    <t>Staveništní přesun hmot</t>
  </si>
  <si>
    <t>998 27-61 Přesun hmot pro trubní vedení z trub plastových nebo sklolaminátových</t>
  </si>
  <si>
    <t>vodovodu nebo kanalizace ražené nebo hloubené (827 1.1, 827 1.9, 827 2.1, 827 2.9), drobných objektů</t>
  </si>
  <si>
    <t>998276101R00</t>
  </si>
  <si>
    <t>...Přesun hmot, trubní vedení plastová, otevř. výkop</t>
  </si>
  <si>
    <t>t</t>
  </si>
  <si>
    <t>na vzdálenost 15 m od hrany výkopu nebo od okraje šachty</t>
  </si>
  <si>
    <t xml:space="preserve">Hmotnosti z položek s pořadovými čísly: : </t>
  </si>
  <si>
    <t xml:space="preserve">5,12,13,14,16,17,18,19,20,21,22,23,24,25,26,27,28,31, : </t>
  </si>
  <si>
    <t>Součet: : 641.93513</t>
  </si>
  <si>
    <t>Celkem za objekt</t>
  </si>
  <si>
    <t>827.1</t>
  </si>
  <si>
    <t>Vodovody trubní</t>
  </si>
  <si>
    <t>827.11</t>
  </si>
  <si>
    <t>řady vodovodní přívodní a zásobovací</t>
  </si>
  <si>
    <t>827.11.A</t>
  </si>
  <si>
    <t>827.11.A1</t>
  </si>
  <si>
    <t>Profil potrubí DN do 100 mm</t>
  </si>
  <si>
    <t>827.11.A1.1</t>
  </si>
  <si>
    <t xml:space="preserve">...do 1000 m3, v hornině 3, hloubení strojně </t>
  </si>
  <si>
    <t xml:space="preserve">02-04 : </t>
  </si>
  <si>
    <t xml:space="preserve">  319,00*1,00*1,60</t>
  </si>
  <si>
    <t>510,40*0,50</t>
  </si>
  <si>
    <t xml:space="preserve">...příplatek za lepivost, v hornině 3,  </t>
  </si>
  <si>
    <t xml:space="preserve">...do 1000 m3, v hornině 4, hloubení strojně </t>
  </si>
  <si>
    <t xml:space="preserve">...příplatek za lepivost, v hornině 4,  </t>
  </si>
  <si>
    <t>...zátažné, hloubky do 2 m</t>
  </si>
  <si>
    <t>319,00*1,60*2</t>
  </si>
  <si>
    <t>510,40*0,55</t>
  </si>
  <si>
    <t>510,40</t>
  </si>
  <si>
    <t>-354,09</t>
  </si>
  <si>
    <t xml:space="preserve">šd pod zp : </t>
  </si>
  <si>
    <t>5,00*1,00*0,66</t>
  </si>
  <si>
    <t>...na skládku</t>
  </si>
  <si>
    <t>...jam, šachet, rýh nebo kolem objektů v těchto vykopávkách</t>
  </si>
  <si>
    <t>-31,90</t>
  </si>
  <si>
    <t>-124,41</t>
  </si>
  <si>
    <t>...bez prohození sypaniny</t>
  </si>
  <si>
    <t>319,00*1,00*0,39</t>
  </si>
  <si>
    <t>štěrkopísek frakce 0,0 až 4,0 mm; třída B</t>
  </si>
  <si>
    <t>124,41*1,90</t>
  </si>
  <si>
    <t>štěrkodrť frakce 0,0 až 63,0 mm; třída A</t>
  </si>
  <si>
    <t>5,00*1,00*0,66*2,00</t>
  </si>
  <si>
    <t>11</t>
  </si>
  <si>
    <t>Přípravné a přidružené práce</t>
  </si>
  <si>
    <t>113 10-7 Odstranění podkladů nebo krytů</t>
  </si>
  <si>
    <t>113107320R00</t>
  </si>
  <si>
    <t>...v ploše jednotlivě do 50 m2, z kameniva těženého, tloušťka vrstvy 200 mm</t>
  </si>
  <si>
    <t>822-1</t>
  </si>
  <si>
    <t xml:space="preserve">02-03 : </t>
  </si>
  <si>
    <t>5,00*1,00</t>
  </si>
  <si>
    <t>113107520R00</t>
  </si>
  <si>
    <t>...v ploše jednotlivě do 50 m2, z kameniva hrubého drceného, tloušťka vrstvy 200 mm</t>
  </si>
  <si>
    <t>113108310R00</t>
  </si>
  <si>
    <t>...v ploše jednotlivě do 50 m2, živičných, tloušťka vrstvy 100 mm</t>
  </si>
  <si>
    <t>5,00*1,40</t>
  </si>
  <si>
    <t>113 20 Vytrhání obrub</t>
  </si>
  <si>
    <t>s vybouráním lože, s přemístěním hmot na skládku na vzdálenost do 3 m nebo naložením na dopravní prostředek</t>
  </si>
  <si>
    <t>113202111R00</t>
  </si>
  <si>
    <t>...z krajníků nebo obrubníků stojatých</t>
  </si>
  <si>
    <t>33</t>
  </si>
  <si>
    <t>Sloupy a pilíře,stožáry,stojky</t>
  </si>
  <si>
    <t>338 17 Osazování sloupků a vzpěr plotových ocelových</t>
  </si>
  <si>
    <t>trubkových nebo profilovaných</t>
  </si>
  <si>
    <t>338171112R00</t>
  </si>
  <si>
    <t>...výšky do 2,00 m, se zabetonováním do 0,5 m3 do předem připravených jamek betonem C 25/30</t>
  </si>
  <si>
    <t>801-5</t>
  </si>
  <si>
    <t>55342301R</t>
  </si>
  <si>
    <t>sloupek plotový ocel; tl. stěny 1,50 mm; pro drátěné pletivo; řadový; l = 1 800 mm; d 38 mm; povrch základní nátěr</t>
  </si>
  <si>
    <t>...z písku a štěrkopísku  do 65 mm</t>
  </si>
  <si>
    <t>319,00*1,00*0,10</t>
  </si>
  <si>
    <t>452 31 Podkladní a zajišťovací konstrukce z betonu</t>
  </si>
  <si>
    <t>z cementu portlandského nebo struskoportlandského, v otevřeném výkopu,</t>
  </si>
  <si>
    <t>452313131R00</t>
  </si>
  <si>
    <t>...bloky pro potrubí , z betonu prostého  C 12/15</t>
  </si>
  <si>
    <t>0,30*0,30*0,10*5</t>
  </si>
  <si>
    <t>0,30*0,30*0,30</t>
  </si>
  <si>
    <t>56</t>
  </si>
  <si>
    <t>Podkladní vrstvy komunikací a zpevněných ploch</t>
  </si>
  <si>
    <t>566 90 Vyspravení podkladu po překopech</t>
  </si>
  <si>
    <t>pro inženýrské sítě, se zhutněním</t>
  </si>
  <si>
    <t>566903111R00</t>
  </si>
  <si>
    <t>...kamenivem hrubým drceným</t>
  </si>
  <si>
    <t>5,00*1,00*0,20*2,10</t>
  </si>
  <si>
    <t>566904111R00</t>
  </si>
  <si>
    <t>...kamenivem obalovaným asfaltem</t>
  </si>
  <si>
    <t>5,00*1,00*0,20*2,35</t>
  </si>
  <si>
    <t>57</t>
  </si>
  <si>
    <t>Kryty štěrkových a živičných komunikací</t>
  </si>
  <si>
    <t>572 9 Vyspravení krytu po překopech pro inženýrské sítě</t>
  </si>
  <si>
    <t>572952111R00</t>
  </si>
  <si>
    <t>...asfaltovým betonem, po zhutnění tloušťky 30 až 50 mm</t>
  </si>
  <si>
    <t>5,00*1,40*2</t>
  </si>
  <si>
    <t>573 11 Postřik živičný infiltrační s posypem kamenivem</t>
  </si>
  <si>
    <t>z asfaltu silničního</t>
  </si>
  <si>
    <t>573111113R00</t>
  </si>
  <si>
    <t>...v množství 1,5 kg/m2</t>
  </si>
  <si>
    <t>573 2 Postřik živičný spojovací bez posypu kamenivem</t>
  </si>
  <si>
    <t>573231111R00</t>
  </si>
  <si>
    <t>...ze silniční emulze, v množství od 0,5 do 0,7 kg/m2</t>
  </si>
  <si>
    <t>85</t>
  </si>
  <si>
    <t>Potrubí z trub litinových</t>
  </si>
  <si>
    <t>857 Montáž litinových tvarovek na potrubí litinovém tlakovém</t>
  </si>
  <si>
    <t>857242121R00</t>
  </si>
  <si>
    <t>...jednoosých, na potrubí z trub přírubových v otevřeném výkopu, v otevřeném kanálu nebo v šachtě, DN 80 mm</t>
  </si>
  <si>
    <t>7,00</t>
  </si>
  <si>
    <t>857244121R00</t>
  </si>
  <si>
    <t>...odbočných, na potrubí z trub přírubových v otevřeném výkopu, v otevřeném kanálu nebo v šachtě, DN 80 mm</t>
  </si>
  <si>
    <t>31947217R</t>
  </si>
  <si>
    <t>příruba točivá; mat. 11 375; Js 80 mm; 1,6 MPa; PN 16; vnitř.D = 80,0 mm; vnější D1= 195 mm; ČSN 13 1275</t>
  </si>
  <si>
    <t>7,00*1,01</t>
  </si>
  <si>
    <t>42293504R</t>
  </si>
  <si>
    <t>spojka jištěná v tahu; provedení hrdlo-hrdlo přímé; PN 16,0; médium pitná a neagresivní odpadní voda; DN 80; jištění proti posuvu,jedna spojka pro všechny druhy potrubí</t>
  </si>
  <si>
    <t>519472178T</t>
  </si>
  <si>
    <t>příruba; mat. 11 375; Js 80 mm; 1,6 MPa; PN 16; vnitř.D = 80,0 mm</t>
  </si>
  <si>
    <t>55251217R</t>
  </si>
  <si>
    <t>trouba litinová vodovodní, kanalizační; tvárná litina; přírubová; DN 80,0 mm; l = 500,0 mm; uvnitř práškový epoxid; vně práškový epoxid</t>
  </si>
  <si>
    <t>55251223R</t>
  </si>
  <si>
    <t>trouba litinová vodovodní, kanalizační; tvárná litina; přírubová; DN 80,0 mm; l = 1000,0 mm; uvnitř práškový epoxid; vně práškový epoxid</t>
  </si>
  <si>
    <t>552599939R</t>
  </si>
  <si>
    <t>tvarovka přírubová s přírubovou odbočkou tvárná litina; DN 1 = 80 mm; DN 2 = 80 mm; povrch. úprava práškový epoxid</t>
  </si>
  <si>
    <t>5526009702R</t>
  </si>
  <si>
    <t>koleno 90 °; PN 10; DN 80 mm; tvárná litina; přírubové; s patkou; uvnitř práškový epoxid; vně práškový epoxid</t>
  </si>
  <si>
    <t>871 Montáž potrubí z plastických hmot</t>
  </si>
  <si>
    <t>871241121R00</t>
  </si>
  <si>
    <t>...z tlakových trubek polyetylenových, vnějšího průměru 90 mm</t>
  </si>
  <si>
    <t>319,00</t>
  </si>
  <si>
    <t>877 Montáž elektrotvarovek</t>
  </si>
  <si>
    <t>877242121R00</t>
  </si>
  <si>
    <t>...Přirážka za 1 spoj elektrotvarovky, vnějšího průměru 90 mm</t>
  </si>
  <si>
    <t>3,00*4</t>
  </si>
  <si>
    <t>1,00*7</t>
  </si>
  <si>
    <t>2,00*9</t>
  </si>
  <si>
    <t>1,00*2</t>
  </si>
  <si>
    <t>28613146.MR</t>
  </si>
  <si>
    <t>víčko/záslepka PE 100; KIT; SDR 11,0; D = 90,0 mm; spoj elektrosvařovaný</t>
  </si>
  <si>
    <t>28613436R</t>
  </si>
  <si>
    <t>trubka plastová vodovodní hladká; HDPE (PE 100); SDR 11,0; PN 16; D = 90,0 mm; s = 8,20 mm; l = 100 000,0 mm</t>
  </si>
  <si>
    <t>319,00*1,015</t>
  </si>
  <si>
    <t>28653335.AR</t>
  </si>
  <si>
    <t>koleno PE 100; 45,0 °; SDR 11,0; D = 90,0 mm; hladké; spoj elektrosvařovaný</t>
  </si>
  <si>
    <t>9,00*1,01</t>
  </si>
  <si>
    <t>28653548R</t>
  </si>
  <si>
    <t>T-kus 90,0 °; HDPE; jednoznačný; PN 10; di = 90,0 mm; di2= 90,0 mm; di3= 90,0 mm; spoj svařovaný</t>
  </si>
  <si>
    <t>4,00*1,01</t>
  </si>
  <si>
    <t>28653598R</t>
  </si>
  <si>
    <t>nákružek lemový HDPE; PN 10; D = 90,0 mm; spoj svařovaný</t>
  </si>
  <si>
    <t>891 Montáž vodovodních armatur na potrubí</t>
  </si>
  <si>
    <t>891241111R00</t>
  </si>
  <si>
    <t>...šoupátek v otevřeném výkopu nebo v šachtách s osazením zemní soupravy (bez poklopů), DN 80 mm</t>
  </si>
  <si>
    <t>891247211R00</t>
  </si>
  <si>
    <t>...hydrantů nadzemních, DN 80 mm</t>
  </si>
  <si>
    <t>892 1 Tlakové zkoušky vodovodního potrubí</t>
  </si>
  <si>
    <t>přísun, montáže, demontáže a odsunu zkoušecího čerpadla, napuštění tlakovou vodou a dodání vody pro tlakovou zkoušku,</t>
  </si>
  <si>
    <t>892241111R00</t>
  </si>
  <si>
    <t>...DN do 80 mm</t>
  </si>
  <si>
    <t>892 3 Proplach a desinfekce vodovodního potrubí</t>
  </si>
  <si>
    <t>napuštění a vypuštění vody, dodání vody a desinfekčního prostředku, náklady na bakteriologický rozbor vody,</t>
  </si>
  <si>
    <t>892273111R00</t>
  </si>
  <si>
    <t>...DN od 80 do 125 mm</t>
  </si>
  <si>
    <t>899 40 Osazení poklopů litinových</t>
  </si>
  <si>
    <t>včetně podezdění</t>
  </si>
  <si>
    <t>899401112R00</t>
  </si>
  <si>
    <t>...šoupátkových</t>
  </si>
  <si>
    <t>3,00</t>
  </si>
  <si>
    <t>899 71 Orientační tabulky na vodovodních a kanalizačních řadech</t>
  </si>
  <si>
    <t>899713111R00</t>
  </si>
  <si>
    <t>...na sloupku ocelovém nebo betonovém</t>
  </si>
  <si>
    <t>Včetně dodání a připevnění tabulky a osazení sloupků.</t>
  </si>
  <si>
    <t>899721112R00</t>
  </si>
  <si>
    <t>...výstražná fólie pro vodovod, šířka 30 cm</t>
  </si>
  <si>
    <t>303,00</t>
  </si>
  <si>
    <t>890001</t>
  </si>
  <si>
    <t>Napojení na stáv.vodovod</t>
  </si>
  <si>
    <t>42200750R</t>
  </si>
  <si>
    <t>poklop uliční typ šoupátkový; šedá litina; použití pro vodu; vnitř.pr.D = 127 mm; D = 270,0 mm; výška 265 mm; pro: šoupátka</t>
  </si>
  <si>
    <t>42227204R</t>
  </si>
  <si>
    <t>šoupátko přírubové použití uzavírací přírubová armatura; médium pitná a užitková voda, odpadní voda; DN 80; l = 180 mm; PN 10 nebo 16; D 200 mm; max.provozní tlak 16 bar; max teplota 70 °C; povrch.ochrana vně i uvnitř epoxidovým práškem</t>
  </si>
  <si>
    <t>42273622R</t>
  </si>
  <si>
    <t>hydrant nadzemní PN 16; provedení dvojitý uzávěr, výstup 2B, dvojitý uzávěr s koulí; DN 80,0 mm; krycí hloubka 1,5m; těleso tvárná litina; pro: vodu</t>
  </si>
  <si>
    <t>422913305R</t>
  </si>
  <si>
    <t>souprava zemní teleskopická pro ruční ovládání šoupat a domovních šoupátek; DN 65-80; šoupátková; rozsah min.1,05m  max. 1,75m; provedení dvoudílné; mat. vnější chránička z PE, ovl.čtyřhran z litiny, vnitřní teleskop ze zink.oceli</t>
  </si>
  <si>
    <t>42291510R</t>
  </si>
  <si>
    <t>deska podkladová pro ventilkové a šoupátkové poklopy; plastové</t>
  </si>
  <si>
    <t>91</t>
  </si>
  <si>
    <t>Doplňující práce na komunikaci</t>
  </si>
  <si>
    <t>599 14 Vyplnění spár mezi silničními panely</t>
  </si>
  <si>
    <t>jakékoliv tloušťky a vyčištění spár</t>
  </si>
  <si>
    <t>599141111R00</t>
  </si>
  <si>
    <t>...živičnou zálivkou</t>
  </si>
  <si>
    <t>917 71 Osazení chodníkového obrubníku betonového</t>
  </si>
  <si>
    <t>se zatřením lože, s vyplněním a zatřením spár cementovou maltou. S dodáním hmot pro lože tl. 80-100 mm.</t>
  </si>
  <si>
    <t>917 71-1 včetně dodávky betonovéího obrubníku</t>
  </si>
  <si>
    <t>917862111RT7</t>
  </si>
  <si>
    <t>...stojatého, s boční opěrou z betonu prostého, do lože z betonu prostého C 12/15, rozměru 1000/150/250 mm</t>
  </si>
  <si>
    <t>919 73 Zarovnání styčné plochy podkladu nebo krytu</t>
  </si>
  <si>
    <t>podél vybourané části komunikace nebo zpevněné plochy</t>
  </si>
  <si>
    <t>919731122R00</t>
  </si>
  <si>
    <t>...živičné, tloušťky přes 50 do 100 mm</t>
  </si>
  <si>
    <t>919 73-5 Řezání stávajících krytů nebo podkladů</t>
  </si>
  <si>
    <t>včetně spotřeby vody</t>
  </si>
  <si>
    <t>919735112R00</t>
  </si>
  <si>
    <t>...živičných, hloubky přes 50 do 100 mm</t>
  </si>
  <si>
    <t>5,00*2</t>
  </si>
  <si>
    <t>...v otevřeném výkopu</t>
  </si>
  <si>
    <t xml:space="preserve">5,12,13,18,19,20,21,22,23,24,25,26,27,28,30,32,33,34,35,39,40,41,42,43,44,47,48,51,52,53,54,55,56, : </t>
  </si>
  <si>
    <t xml:space="preserve">57, : </t>
  </si>
  <si>
    <t>Součet: : 313.64334</t>
  </si>
  <si>
    <t>M21</t>
  </si>
  <si>
    <t>Elektromontáže</t>
  </si>
  <si>
    <t>210 80-05 Vodiče a lana nn a vn</t>
  </si>
  <si>
    <t>210800524RT1</t>
  </si>
  <si>
    <t>Vodič nn a vn CY 1,5 mm2 uložený volně, včetně dodávky vodiče CY 1,5</t>
  </si>
  <si>
    <t>M23</t>
  </si>
  <si>
    <t>Montáže potrubí</t>
  </si>
  <si>
    <t>230 19-10 Uložení plastových chrániček</t>
  </si>
  <si>
    <t>230191028R00</t>
  </si>
  <si>
    <t>Uložení chráničky ve výkopu PE 160x9,1 mm</t>
  </si>
  <si>
    <t>14,00</t>
  </si>
  <si>
    <t>230 19-30 Nasunutí potrubí do chráničky</t>
  </si>
  <si>
    <t>Položky jsou určeny pro nasunutí potrubní sekce do chráničky s použitím distančních (kluzných) objímek.</t>
  </si>
  <si>
    <t>230193005R00</t>
  </si>
  <si>
    <t>Nasunutí potrubní sekce do chráničky DN 150</t>
  </si>
  <si>
    <t>230 19-40 Utěsnění konců</t>
  </si>
  <si>
    <t>230194005R00</t>
  </si>
  <si>
    <t>Utěsnění chráničky manžetou DN 150</t>
  </si>
  <si>
    <t>230 19-50 Vystředění chrániček</t>
  </si>
  <si>
    <t>230195009R00</t>
  </si>
  <si>
    <t>Montáž distanční objímky celistvých d 130-146 mm</t>
  </si>
  <si>
    <t>273443884R</t>
  </si>
  <si>
    <t>manžeta těsnicí na chráničky; EPDM; D trubky = 90 mm; D chráničky = 160 mm; DN 80; DN chráničky 150</t>
  </si>
  <si>
    <t>28614066R</t>
  </si>
  <si>
    <t>trubka ochranná HDPE; SDR 26,0; vnější průměr 160,0 mm; vnitřní průměr 147,6 mm; s = 6,20 mm; barva černá se žlutým pruhem</t>
  </si>
  <si>
    <t>14,00*1,015</t>
  </si>
  <si>
    <t>28653509T</t>
  </si>
  <si>
    <t>objímky, v=19 mm, typ A/B (0/3)</t>
  </si>
  <si>
    <t>12,00*1,01</t>
  </si>
  <si>
    <t>D96</t>
  </si>
  <si>
    <t>Přesuny suti a vybouraných hmot</t>
  </si>
  <si>
    <t>979 08-2 Vodorovná doprava suti po suchu</t>
  </si>
  <si>
    <t>979082213R00</t>
  </si>
  <si>
    <t>...bez naložení, ale se složením a hrubým urovnáním na vzdálenost do 1 km</t>
  </si>
  <si>
    <t xml:space="preserve">Demontážní hmotnosti z položek s pořadovými čísly: : </t>
  </si>
  <si>
    <t xml:space="preserve">14,15,16,17, : </t>
  </si>
  <si>
    <t>Součet: : 6.23000</t>
  </si>
  <si>
    <t>979082219R00</t>
  </si>
  <si>
    <t>...příplatek k ceně za každý další i započatý 1 km přes 1 km</t>
  </si>
  <si>
    <t>Součet: : 56.07000</t>
  </si>
  <si>
    <t>979 08-4 Poplatek za skládku</t>
  </si>
  <si>
    <t>979990001R00</t>
  </si>
  <si>
    <t>...stavební suti</t>
  </si>
  <si>
    <t>801-3</t>
  </si>
  <si>
    <t>979 08-7 Nakládání na dopravní prostředky</t>
  </si>
  <si>
    <t>pro vodorovnou dopravu</t>
  </si>
  <si>
    <t>979087212R00</t>
  </si>
  <si>
    <t>...suti</t>
  </si>
  <si>
    <t>827.5</t>
  </si>
  <si>
    <t>Plynovody a vzduchovody trubní</t>
  </si>
  <si>
    <t>827.52</t>
  </si>
  <si>
    <t>sítě plynovodní</t>
  </si>
  <si>
    <t>827.52.A</t>
  </si>
  <si>
    <t>"[A/B/C/D/E/F/G/H/I/J/K]" Jmenovitá světlost potrubí DN 80/40</t>
  </si>
  <si>
    <t>827.52.A4</t>
  </si>
  <si>
    <t>Způsob vedení - Podzemní vedení</t>
  </si>
  <si>
    <t>827.52.A4.1</t>
  </si>
  <si>
    <t xml:space="preserve">04-03 : </t>
  </si>
  <si>
    <t xml:space="preserve">  8,50*0,80*1,10</t>
  </si>
  <si>
    <t xml:space="preserve">  souběh : </t>
  </si>
  <si>
    <t xml:space="preserve">  233,50*0,60*1,10</t>
  </si>
  <si>
    <t>161,59*0,50</t>
  </si>
  <si>
    <t>...Svislé přemístění výkopku z hor.1-4 do 2,5 m</t>
  </si>
  <si>
    <t>161,59*0,55</t>
  </si>
  <si>
    <t>...Vodorovné přemístění výkopku z hor.1-4 do 1000 m</t>
  </si>
  <si>
    <t>161,59</t>
  </si>
  <si>
    <t>-94,016</t>
  </si>
  <si>
    <t>-14,69</t>
  </si>
  <si>
    <t>-52,884</t>
  </si>
  <si>
    <t>8,50*0,80*0,36</t>
  </si>
  <si>
    <t xml:space="preserve">souběh : </t>
  </si>
  <si>
    <t>233,50*0,60*0,36</t>
  </si>
  <si>
    <t>52,884*1,90</t>
  </si>
  <si>
    <t>8,50*0,80*0,10</t>
  </si>
  <si>
    <t>233,50*0,60*0,10</t>
  </si>
  <si>
    <t>242,00</t>
  </si>
  <si>
    <t xml:space="preserve">10,11, : </t>
  </si>
  <si>
    <t>Součet: : 128.25501</t>
  </si>
  <si>
    <t>210800525RT1</t>
  </si>
  <si>
    <t>Vodič nn a vn CY 2,5 mm2 uložený volně, včetně dodávky vodiče CY 2,5</t>
  </si>
  <si>
    <t>230 18 Potrubí z plastických hmot</t>
  </si>
  <si>
    <t>230180018R00</t>
  </si>
  <si>
    <t>Montáž trub z plastických hmot PE, PP, 50 x 4,5</t>
  </si>
  <si>
    <t xml:space="preserve">příloha č.2 : </t>
  </si>
  <si>
    <t>230180022R00</t>
  </si>
  <si>
    <t>Montáž trub z plastických hmot PE, PP, 63 x 5,7</t>
  </si>
  <si>
    <t>230180066R00</t>
  </si>
  <si>
    <t>Montáž trubních dílů PE, PP, D 32</t>
  </si>
  <si>
    <t xml:space="preserve">příloha č.1 : </t>
  </si>
  <si>
    <t>230180069R00</t>
  </si>
  <si>
    <t>Montáž trubních dílů PE, PP, D 63</t>
  </si>
  <si>
    <t>230 22 Příslušenství plynovodů</t>
  </si>
  <si>
    <t>230220006R00</t>
  </si>
  <si>
    <t>Montáž litinového poklopu - plynovod</t>
  </si>
  <si>
    <t>230 23 Tlakové zkoušky a čištění</t>
  </si>
  <si>
    <t>230230001R00</t>
  </si>
  <si>
    <t>Předběžná tlaková zkouška vodou, DN 50</t>
  </si>
  <si>
    <t>230230016R00</t>
  </si>
  <si>
    <t>Hlavní tlaková zkouška vzduchem 0,6 MPa, DN 50</t>
  </si>
  <si>
    <t>23001</t>
  </si>
  <si>
    <t>Napojení na stáv.plynovod vč.balonování</t>
  </si>
  <si>
    <t>23002</t>
  </si>
  <si>
    <t>Autozásuvka dodávka a montáž</t>
  </si>
  <si>
    <t>28613125T</t>
  </si>
  <si>
    <t>T-kus 90,0 °; PE 100; KIT; SDR 11,0; D1 = 63,0 mm; D2 = 32,0 mm, spoj elektrosvařovaný</t>
  </si>
  <si>
    <t>28613142.MR</t>
  </si>
  <si>
    <t>víčko/záslepka PE 100; SDR 11,0; D = 32,0 mm; spoj elektrosvařovaný</t>
  </si>
  <si>
    <t>28613145.MR</t>
  </si>
  <si>
    <t>víčko/záslepka PE 100; SDR 11,0; D = 63,0 mm; spoj elektrosvařovaný</t>
  </si>
  <si>
    <t>28613433R</t>
  </si>
  <si>
    <t>trubka plastová vodovodní hladká; HDPE (PE 100); SDR 11,0; PN 16; D = 50,0 mm; s = 4,60 mm; l = 100 000,0 mm</t>
  </si>
  <si>
    <t>2,00*1,015</t>
  </si>
  <si>
    <t>28613434R</t>
  </si>
  <si>
    <t>trubka plastová vodovodní hladká; HDPE (PE 100); SDR 11,0; PN 16; D = 63,0 mm; s = 5,80 mm; l = 100 000,0 mm</t>
  </si>
  <si>
    <t>286136441R</t>
  </si>
  <si>
    <t>trubka plastová plynovodní hladká; PE100 RC ; SDR 11,0; D = 63,0 mm; s = 5,80 mm; l = 100 000,0 mm</t>
  </si>
  <si>
    <t>242,00*1,093</t>
  </si>
  <si>
    <t>28653155T</t>
  </si>
  <si>
    <t>přechod kov-plast mat. tvarovky mosaz; mat. trubky měď, PE; d = 32 mm; PN 16; závit vnější R 1"</t>
  </si>
  <si>
    <t>827.29</t>
  </si>
  <si>
    <t>kanalizace trubní ostatní (přípojky)</t>
  </si>
  <si>
    <t>827.29.A2</t>
  </si>
  <si>
    <t>Profil potrubí DN do 200 mm</t>
  </si>
  <si>
    <t>827.29.A2.1</t>
  </si>
  <si>
    <t>130,00*0,80*1,50*0,50</t>
  </si>
  <si>
    <t>130,00*0,80*1,50*0,55</t>
  </si>
  <si>
    <t>130,00*0,80*1,50</t>
  </si>
  <si>
    <t>-95,15</t>
  </si>
  <si>
    <t>5,50*0,80*(1,50-0,10-0,45-0,45)*16</t>
  </si>
  <si>
    <t>-10,40</t>
  </si>
  <si>
    <t>-46,80</t>
  </si>
  <si>
    <t xml:space="preserve">šachta : </t>
  </si>
  <si>
    <t>-3,14*0,22*0,22*1,50*16</t>
  </si>
  <si>
    <t>130,00*0,80*0,45</t>
  </si>
  <si>
    <t>46,80*1,90</t>
  </si>
  <si>
    <t>5,50*0,80*(1,50-0,10-0,45-0,45)*16*2,00</t>
  </si>
  <si>
    <t>130,00*0,80*0,10</t>
  </si>
  <si>
    <t>130,00</t>
  </si>
  <si>
    <t>...Montáž tvarovek odboč. plast. gum. kroužek DN 300</t>
  </si>
  <si>
    <t>16,00</t>
  </si>
  <si>
    <t>...Montáž tvarovek jednoos. plast. gum.kroužek DN 150</t>
  </si>
  <si>
    <t>16,00*2</t>
  </si>
  <si>
    <t>130,00*1,093</t>
  </si>
  <si>
    <t>16,00*1,01</t>
  </si>
  <si>
    <t>Odbočka kanalizační KGEA 315/ 160/45° PVC</t>
  </si>
  <si>
    <t>28651792R</t>
  </si>
  <si>
    <t>víčko/záslepka PVC; di = 160,0 mm; spoj násuvný</t>
  </si>
  <si>
    <t>892575111R00</t>
  </si>
  <si>
    <t>...do DN 200 mm</t>
  </si>
  <si>
    <t>894 43 Šachty plastové</t>
  </si>
  <si>
    <t>894 43-2 plastové šachty z dílců</t>
  </si>
  <si>
    <t>894431321RBA</t>
  </si>
  <si>
    <t>...D 425 mm, dno přímé s výkyvnými hrdly, D 160 mm, délka šachtové roury 2,00 m, poklop litina 12,5 t</t>
  </si>
  <si>
    <t>Plastové dno, šachta z korugované trouby, těsnění, šachtová roura teleskopická, rám do teleskopické trouby, poklop betonový.</t>
  </si>
  <si>
    <t xml:space="preserve">10,11,12,14,15,16,17,18,19,20, : </t>
  </si>
  <si>
    <t>Součet: : 179.55757</t>
  </si>
  <si>
    <t>827.19</t>
  </si>
  <si>
    <t>vodovody trubní ostatní (přípojky)</t>
  </si>
  <si>
    <t>827.19.A1</t>
  </si>
  <si>
    <t>Profil potrubí do 100 mm</t>
  </si>
  <si>
    <t>827.19.A1.1</t>
  </si>
  <si>
    <t>132201211R00</t>
  </si>
  <si>
    <t xml:space="preserve">...do 100 m3, v hornině 3, hloubení strojně </t>
  </si>
  <si>
    <t>52,00*0,80*1,50*0,50</t>
  </si>
  <si>
    <t>132301211R00</t>
  </si>
  <si>
    <t xml:space="preserve">...do 100 m3, v hornině 4, hloubení strojně </t>
  </si>
  <si>
    <t>52,00*0,80*1,50</t>
  </si>
  <si>
    <t>62,40</t>
  </si>
  <si>
    <t>-6,24</t>
  </si>
  <si>
    <t>-16,224</t>
  </si>
  <si>
    <t>52,00*0,80*0,39</t>
  </si>
  <si>
    <t>16,224*1,90</t>
  </si>
  <si>
    <t>39,936*2,00</t>
  </si>
  <si>
    <t>52,00*0,80*0,15</t>
  </si>
  <si>
    <t xml:space="preserve">10,11,12, : </t>
  </si>
  <si>
    <t>Součet: : 122.49600</t>
  </si>
  <si>
    <t>230191014R00</t>
  </si>
  <si>
    <t>Uložení chráničky ve výkopu PE 90x5,1mm</t>
  </si>
  <si>
    <t>52,00</t>
  </si>
  <si>
    <t>230194002R00</t>
  </si>
  <si>
    <t>Utěsnění chráničky manžetou DN 80</t>
  </si>
  <si>
    <t>8,00</t>
  </si>
  <si>
    <t>28614057R</t>
  </si>
  <si>
    <t>trubka ochranná HDPE; SDR 17,6; vnější průměr 90,0 mm; vnitřní průměr 79,0 mm; s = 5,10 mm; barva černá se žlutým pruhem</t>
  </si>
  <si>
    <t>52,00*1,015</t>
  </si>
  <si>
    <t>28651790T</t>
  </si>
  <si>
    <t>víčko/záslepka PE; di = 90,0 mm;</t>
  </si>
  <si>
    <t>827.59</t>
  </si>
  <si>
    <t>plynovody a vzduchovody trubní ostatní (přípojky)</t>
  </si>
  <si>
    <t>827.59.A4</t>
  </si>
  <si>
    <t>Profil potrubí DN do 90 mm</t>
  </si>
  <si>
    <t>827.59.A4.1</t>
  </si>
  <si>
    <t>...Hloubení rýh š.do 200 cm hor.3 do 100 m3,STROJNĚ</t>
  </si>
  <si>
    <t>56,00*0,80*1,50*0,50</t>
  </si>
  <si>
    <t>...Hloubení rýh š.do 200 cm hor.4 do 100 m3, STROJNĚ</t>
  </si>
  <si>
    <t>56,00*0,80*1,50</t>
  </si>
  <si>
    <t>67,20</t>
  </si>
  <si>
    <t>-6,72</t>
  </si>
  <si>
    <t>-17,808</t>
  </si>
  <si>
    <t>7,00*0,80*0,45</t>
  </si>
  <si>
    <t>49,00*0,80*0,39</t>
  </si>
  <si>
    <t>17,808*1,90</t>
  </si>
  <si>
    <t>42,672*2,00</t>
  </si>
  <si>
    <t>56,00*0,80*0,15</t>
  </si>
  <si>
    <t>Součet: : 131.88517</t>
  </si>
  <si>
    <t>49,00</t>
  </si>
  <si>
    <t>8,00*2</t>
  </si>
  <si>
    <t>Chránička plynová PEHD d 90 x 5,1 x 6000 mm</t>
  </si>
  <si>
    <t>49,00*1,015</t>
  </si>
  <si>
    <t>28614067R</t>
  </si>
  <si>
    <t>trubka ochranná HDPE; SDR 17,6; vnější průměr 160,0 mm; vnitřní průměr 141,8 mm; s = 9,10 mm; barva černá se žlutým pruhem</t>
  </si>
  <si>
    <t>7,00*1,015</t>
  </si>
  <si>
    <t>28651792T</t>
  </si>
  <si>
    <t>víčko/záslepka PE; di = 160,0 mm;</t>
  </si>
  <si>
    <t>460 600 001RT8</t>
  </si>
  <si>
    <t>Naložení a odvoz zeminy, odvoz na vzdálenost 10 000 m</t>
  </si>
  <si>
    <t>460 600 002R00</t>
  </si>
  <si>
    <t>Příplatek za odvoz za každých dalších 1 000 m</t>
  </si>
  <si>
    <t>354,929*5</t>
  </si>
  <si>
    <t xml:space="preserve">Uložení sypaniny na skládku </t>
  </si>
  <si>
    <t>199000005R00</t>
  </si>
  <si>
    <t xml:space="preserve">Poplatek za skládku zeminy 1- 4 </t>
  </si>
  <si>
    <t>354,929*1,9</t>
  </si>
  <si>
    <t>159,61*5</t>
  </si>
  <si>
    <t>159,61*1,9</t>
  </si>
  <si>
    <t>7.I</t>
  </si>
  <si>
    <t>7.II</t>
  </si>
  <si>
    <t>7.III</t>
  </si>
  <si>
    <t>7.IV</t>
  </si>
  <si>
    <t>67,574*5</t>
  </si>
  <si>
    <t>67,574*1,9</t>
  </si>
  <si>
    <t>96,05*5</t>
  </si>
  <si>
    <t>96,05*1,9</t>
  </si>
  <si>
    <t>přebytečná zemina: 67,2-42,672</t>
  </si>
  <si>
    <t>24,528*5</t>
  </si>
  <si>
    <t>24,528*1,9</t>
  </si>
  <si>
    <t>přebytečná zemina: 62,40-39,936</t>
  </si>
  <si>
    <t>22,464*5</t>
  </si>
  <si>
    <t>22,464*1,9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</si>
</sst>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K_č"/>
    <numFmt numFmtId="165" formatCode="#,##0.00000"/>
  </numFmts>
  <fonts count="26"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9"/>
      <name val="Arial CE"/>
      <charset val="238"/>
    </font>
    <font>
      <b/>
      <sz val="9"/>
      <name val="Arial CE"/>
      <charset val="238"/>
    </font>
    <font>
      <b/>
      <sz val="10"/>
      <name val="Arial CE"/>
      <charset val="238"/>
    </font>
    <font>
      <sz val="10"/>
      <color indexed="9"/>
      <name val="Arial CE"/>
      <charset val="238"/>
    </font>
    <font>
      <b/>
      <sz val="8"/>
      <name val="Arial CE"/>
      <charset val="238"/>
    </font>
    <font>
      <sz val="8"/>
      <name val="Arial CE"/>
      <charset val="238"/>
    </font>
    <font>
      <sz val="8"/>
      <color indexed="12"/>
      <name val="Arial CE"/>
      <charset val="238"/>
    </font>
    <font>
      <sz val="8"/>
      <color indexed="21"/>
      <name val="Arial CE"/>
      <charset val="238"/>
    </font>
    <font>
      <sz val="8"/>
      <color rgb="FFDE3801"/>
      <name val="Arial CE"/>
      <charset val="238"/>
    </font>
    <font>
      <sz val="8"/>
      <color indexed="17"/>
      <name val="Arial CE"/>
      <charset val="238"/>
    </font>
    <font>
      <sz val="8"/>
      <color rgb="FFDF7000"/>
      <name val="Arial CE"/>
      <charset val="238"/>
    </font>
    <font>
      <sz val="8"/>
      <color indexed="9"/>
      <name val="Arial CE"/>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00"/>
        <bgColor indexed="64"/>
      </patternFill>
    </fill>
  </fills>
  <borders count="79">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308">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1" xfId="0" applyNumberFormat="1" applyBorder="1"/>
    <xf numFmtId="4" fontId="0" fillId="0" borderId="41" xfId="0" applyNumberFormat="1" applyBorder="1" applyAlignment="1"/>
    <xf numFmtId="4" fontId="0" fillId="0" borderId="41" xfId="0" applyNumberFormat="1" applyBorder="1" applyAlignment="1">
      <alignment shrinkToFit="1"/>
    </xf>
    <xf numFmtId="4" fontId="0" fillId="0" borderId="27" xfId="0" applyNumberFormat="1" applyBorder="1" applyAlignment="1">
      <alignment shrinkToFit="1"/>
    </xf>
    <xf numFmtId="4" fontId="13" fillId="0" borderId="37"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27" xfId="0" applyNumberFormat="1" applyFont="1" applyBorder="1"/>
    <xf numFmtId="4" fontId="13" fillId="0" borderId="27" xfId="0" applyNumberFormat="1" applyFont="1" applyBorder="1" applyAlignment="1"/>
    <xf numFmtId="0" fontId="0" fillId="0" borderId="0" xfId="0" applyBorder="1" applyAlignment="1"/>
    <xf numFmtId="0" fontId="0" fillId="0" borderId="44" xfId="0" applyBorder="1"/>
    <xf numFmtId="0" fontId="0" fillId="0" borderId="44" xfId="0" applyBorder="1" applyAlignment="1"/>
    <xf numFmtId="0" fontId="0" fillId="0" borderId="45" xfId="0" applyBorder="1" applyAlignment="1"/>
    <xf numFmtId="0" fontId="0" fillId="0" borderId="38" xfId="0" applyBorder="1" applyAlignment="1"/>
    <xf numFmtId="0" fontId="0" fillId="0" borderId="40" xfId="0" applyBorder="1" applyAlignment="1"/>
    <xf numFmtId="0" fontId="0" fillId="0" borderId="47" xfId="0" applyBorder="1"/>
    <xf numFmtId="0" fontId="0" fillId="0" borderId="46" xfId="0" applyBorder="1"/>
    <xf numFmtId="0" fontId="0" fillId="0" borderId="48" xfId="0" applyBorder="1"/>
    <xf numFmtId="4" fontId="0" fillId="0" borderId="50" xfId="0" applyNumberFormat="1" applyBorder="1" applyAlignment="1">
      <alignment shrinkToFit="1"/>
    </xf>
    <xf numFmtId="4" fontId="0" fillId="0" borderId="49" xfId="0" applyNumberFormat="1" applyBorder="1" applyAlignment="1">
      <alignment shrinkToFit="1"/>
    </xf>
    <xf numFmtId="0" fontId="0" fillId="4" borderId="51" xfId="0" applyFill="1" applyBorder="1"/>
    <xf numFmtId="0" fontId="14" fillId="4" borderId="52" xfId="0" applyFont="1" applyFill="1" applyBorder="1"/>
    <xf numFmtId="0" fontId="0" fillId="4" borderId="52" xfId="0" applyFill="1" applyBorder="1"/>
    <xf numFmtId="0" fontId="0" fillId="4" borderId="53" xfId="0" applyFill="1" applyBorder="1" applyAlignment="1"/>
    <xf numFmtId="0" fontId="0" fillId="4" borderId="52" xfId="0" applyFill="1" applyBorder="1" applyAlignment="1"/>
    <xf numFmtId="4" fontId="15" fillId="4" borderId="54" xfId="0" applyNumberFormat="1" applyFont="1" applyFill="1" applyBorder="1" applyAlignment="1">
      <alignment horizontal="center" shrinkToFit="1"/>
    </xf>
    <xf numFmtId="0" fontId="16" fillId="4" borderId="23" xfId="0" applyFont="1" applyFill="1" applyBorder="1" applyAlignment="1">
      <alignment vertical="center"/>
    </xf>
    <xf numFmtId="0" fontId="13" fillId="4" borderId="25" xfId="0" applyFont="1" applyFill="1" applyBorder="1" applyAlignment="1">
      <alignment vertical="center"/>
    </xf>
    <xf numFmtId="0" fontId="16" fillId="4" borderId="25" xfId="0" applyFont="1" applyFill="1" applyBorder="1" applyAlignment="1">
      <alignment vertical="center"/>
    </xf>
    <xf numFmtId="0" fontId="16" fillId="4" borderId="58" xfId="0" applyFont="1" applyFill="1" applyBorder="1" applyAlignment="1">
      <alignment vertical="center"/>
    </xf>
    <xf numFmtId="0" fontId="16" fillId="4" borderId="59" xfId="0" applyFont="1" applyFill="1" applyBorder="1" applyAlignment="1">
      <alignment vertical="center"/>
    </xf>
    <xf numFmtId="4" fontId="13" fillId="4" borderId="60" xfId="0" applyNumberFormat="1" applyFont="1" applyFill="1" applyBorder="1" applyAlignment="1">
      <alignment vertical="center" shrinkToFit="1"/>
    </xf>
    <xf numFmtId="0" fontId="17" fillId="0" borderId="0" xfId="0" applyNumberFormat="1" applyFont="1" applyAlignment="1">
      <alignment wrapText="1"/>
    </xf>
    <xf numFmtId="49" fontId="12" fillId="0" borderId="7" xfId="0" applyNumberFormat="1" applyFont="1" applyBorder="1"/>
    <xf numFmtId="49" fontId="7" fillId="0" borderId="9" xfId="0" applyNumberFormat="1" applyFont="1" applyBorder="1"/>
    <xf numFmtId="49" fontId="7" fillId="0" borderId="0" xfId="0" applyNumberFormat="1" applyFont="1"/>
    <xf numFmtId="4" fontId="7" fillId="0" borderId="0" xfId="0" applyNumberFormat="1" applyFont="1"/>
    <xf numFmtId="0" fontId="16" fillId="0" borderId="0" xfId="0" applyFont="1" applyAlignment="1">
      <alignment vertical="top"/>
    </xf>
    <xf numFmtId="0" fontId="18" fillId="0" borderId="0" xfId="0" applyFont="1" applyAlignment="1">
      <alignment vertical="top"/>
    </xf>
    <xf numFmtId="164" fontId="18" fillId="0" borderId="0" xfId="0" applyNumberFormat="1" applyFont="1" applyAlignment="1">
      <alignment vertical="top"/>
    </xf>
    <xf numFmtId="0" fontId="7" fillId="0" borderId="0" xfId="0" applyFont="1" applyBorder="1"/>
    <xf numFmtId="0" fontId="7" fillId="0" borderId="10" xfId="0" applyFont="1" applyBorder="1"/>
    <xf numFmtId="0" fontId="7" fillId="0" borderId="12" xfId="0" applyFont="1" applyBorder="1"/>
    <xf numFmtId="49" fontId="7" fillId="0" borderId="11" xfId="0" applyNumberFormat="1" applyFont="1" applyBorder="1"/>
    <xf numFmtId="0" fontId="7" fillId="0" borderId="13" xfId="0" applyFont="1" applyBorder="1"/>
    <xf numFmtId="49" fontId="7" fillId="0" borderId="61" xfId="0" applyNumberFormat="1" applyFont="1" applyBorder="1"/>
    <xf numFmtId="164" fontId="7" fillId="0" borderId="29" xfId="0" applyNumberFormat="1" applyFont="1" applyBorder="1"/>
    <xf numFmtId="0" fontId="7" fillId="4" borderId="62" xfId="0" applyFont="1" applyFill="1" applyBorder="1"/>
    <xf numFmtId="0" fontId="7" fillId="4" borderId="63" xfId="0" applyFont="1" applyFill="1" applyBorder="1"/>
    <xf numFmtId="0" fontId="7" fillId="4" borderId="64" xfId="0" applyFont="1" applyFill="1" applyBorder="1"/>
    <xf numFmtId="0" fontId="7" fillId="4" borderId="65" xfId="0" applyFont="1" applyFill="1" applyBorder="1"/>
    <xf numFmtId="164" fontId="7" fillId="4" borderId="66" xfId="0" applyNumberFormat="1" applyFont="1" applyFill="1" applyBorder="1"/>
    <xf numFmtId="0" fontId="7" fillId="4" borderId="55" xfId="0" applyFont="1" applyFill="1" applyBorder="1"/>
    <xf numFmtId="0" fontId="7" fillId="4" borderId="67" xfId="0" applyFont="1" applyFill="1" applyBorder="1"/>
    <xf numFmtId="0" fontId="7" fillId="4" borderId="56" xfId="0" applyFont="1" applyFill="1" applyBorder="1"/>
    <xf numFmtId="49" fontId="7" fillId="4" borderId="56" xfId="0" applyNumberFormat="1" applyFont="1" applyFill="1" applyBorder="1"/>
    <xf numFmtId="0" fontId="7" fillId="4" borderId="68" xfId="0" applyFont="1" applyFill="1" applyBorder="1"/>
    <xf numFmtId="164" fontId="7" fillId="4" borderId="57" xfId="0" applyNumberFormat="1" applyFont="1" applyFill="1" applyBorder="1"/>
    <xf numFmtId="0" fontId="7" fillId="0" borderId="44" xfId="0" applyFont="1" applyBorder="1"/>
    <xf numFmtId="0" fontId="7" fillId="0" borderId="45" xfId="0" applyFont="1" applyBorder="1"/>
    <xf numFmtId="0" fontId="7" fillId="0" borderId="38" xfId="0" applyFont="1" applyBorder="1"/>
    <xf numFmtId="0" fontId="7" fillId="0" borderId="40" xfId="0" applyFont="1" applyBorder="1"/>
    <xf numFmtId="0" fontId="7" fillId="0" borderId="47" xfId="0" applyFont="1" applyBorder="1"/>
    <xf numFmtId="0" fontId="7" fillId="0" borderId="46" xfId="0" applyFont="1" applyBorder="1"/>
    <xf numFmtId="0" fontId="7" fillId="0" borderId="48" xfId="0" applyFont="1" applyBorder="1"/>
    <xf numFmtId="4" fontId="7" fillId="0" borderId="50" xfId="0" applyNumberFormat="1" applyFont="1" applyBorder="1"/>
    <xf numFmtId="4" fontId="7" fillId="0" borderId="49" xfId="0" applyNumberFormat="1" applyFont="1" applyBorder="1"/>
    <xf numFmtId="0" fontId="7" fillId="4" borderId="51" xfId="0" applyFont="1" applyFill="1" applyBorder="1"/>
    <xf numFmtId="0" fontId="7" fillId="4" borderId="52" xfId="0" applyFont="1" applyFill="1" applyBorder="1"/>
    <xf numFmtId="0" fontId="7" fillId="4" borderId="53" xfId="0" applyFont="1" applyFill="1" applyBorder="1"/>
    <xf numFmtId="4" fontId="15" fillId="4" borderId="54" xfId="0" applyNumberFormat="1" applyFont="1" applyFill="1" applyBorder="1" applyAlignment="1">
      <alignment horizontal="right"/>
    </xf>
    <xf numFmtId="0" fontId="13" fillId="4" borderId="23" xfId="0" applyFont="1" applyFill="1" applyBorder="1" applyAlignment="1">
      <alignment vertical="center"/>
    </xf>
    <xf numFmtId="0" fontId="18" fillId="4" borderId="25" xfId="0" applyFont="1" applyFill="1" applyBorder="1" applyAlignment="1">
      <alignment vertical="center"/>
    </xf>
    <xf numFmtId="0" fontId="18" fillId="4" borderId="58" xfId="0" applyFont="1" applyFill="1" applyBorder="1" applyAlignment="1">
      <alignment vertical="center"/>
    </xf>
    <xf numFmtId="0" fontId="18" fillId="4" borderId="59" xfId="0" applyFont="1" applyFill="1" applyBorder="1" applyAlignment="1">
      <alignment vertical="center"/>
    </xf>
    <xf numFmtId="4" fontId="13" fillId="4" borderId="60" xfId="0" applyNumberFormat="1" applyFont="1" applyFill="1" applyBorder="1" applyAlignment="1">
      <alignment vertical="center"/>
    </xf>
    <xf numFmtId="0" fontId="0" fillId="4" borderId="17" xfId="0" applyFill="1" applyBorder="1" applyAlignment="1">
      <alignment vertical="top"/>
    </xf>
    <xf numFmtId="49" fontId="0" fillId="4" borderId="18" xfId="0" applyNumberFormat="1" applyFill="1" applyBorder="1" applyAlignment="1">
      <alignment vertical="top"/>
    </xf>
    <xf numFmtId="0" fontId="0" fillId="4" borderId="69" xfId="0" applyFill="1" applyBorder="1" applyAlignment="1">
      <alignment vertical="top"/>
    </xf>
    <xf numFmtId="0" fontId="0" fillId="4" borderId="70" xfId="0" applyFill="1" applyBorder="1" applyAlignment="1">
      <alignment horizontal="center" vertical="top" shrinkToFit="1"/>
    </xf>
    <xf numFmtId="165" fontId="0" fillId="4" borderId="70" xfId="0" applyNumberFormat="1" applyFill="1" applyBorder="1" applyAlignment="1">
      <alignment vertical="top"/>
    </xf>
    <xf numFmtId="49" fontId="0" fillId="4" borderId="70" xfId="0" applyNumberFormat="1" applyFill="1" applyBorder="1" applyAlignment="1">
      <alignment vertical="top"/>
    </xf>
    <xf numFmtId="49" fontId="0" fillId="4" borderId="70" xfId="0" applyNumberFormat="1" applyFill="1" applyBorder="1" applyAlignment="1">
      <alignment horizontal="left" vertical="top" wrapText="1"/>
    </xf>
    <xf numFmtId="4" fontId="0" fillId="4" borderId="72" xfId="0" applyNumberFormat="1" applyFill="1" applyBorder="1" applyAlignment="1">
      <alignment vertical="top"/>
    </xf>
    <xf numFmtId="0" fontId="19" fillId="0" borderId="0" xfId="0" applyFont="1" applyAlignment="1">
      <alignment vertical="top"/>
    </xf>
    <xf numFmtId="0" fontId="19" fillId="0" borderId="0" xfId="0" applyFont="1"/>
    <xf numFmtId="0" fontId="25" fillId="0" borderId="0" xfId="0" applyNumberFormat="1" applyFont="1" applyAlignment="1">
      <alignment wrapText="1"/>
    </xf>
    <xf numFmtId="0" fontId="0" fillId="4" borderId="71" xfId="0" applyFill="1" applyBorder="1" applyAlignment="1">
      <alignment vertical="top" wrapText="1"/>
    </xf>
    <xf numFmtId="0" fontId="0" fillId="4" borderId="39" xfId="0" applyNumberFormat="1" applyFill="1" applyBorder="1" applyAlignment="1">
      <alignment vertical="top"/>
    </xf>
    <xf numFmtId="0" fontId="19" fillId="0" borderId="37" xfId="0" applyNumberFormat="1" applyFont="1" applyBorder="1" applyAlignment="1">
      <alignment vertical="top"/>
    </xf>
    <xf numFmtId="0" fontId="0" fillId="4" borderId="42" xfId="0" applyFill="1" applyBorder="1" applyAlignment="1">
      <alignment vertical="top" shrinkToFit="1"/>
    </xf>
    <xf numFmtId="0" fontId="19" fillId="0" borderId="41" xfId="0" applyFont="1" applyBorder="1" applyAlignment="1">
      <alignment vertical="top" shrinkToFit="1"/>
    </xf>
    <xf numFmtId="0" fontId="20" fillId="0" borderId="41" xfId="0" applyNumberFormat="1" applyFont="1" applyBorder="1" applyAlignment="1">
      <alignment vertical="top" wrapText="1" shrinkToFit="1"/>
    </xf>
    <xf numFmtId="0" fontId="21" fillId="0" borderId="41" xfId="0" applyNumberFormat="1" applyFont="1" applyBorder="1" applyAlignment="1">
      <alignment vertical="top" wrapText="1" shrinkToFit="1"/>
    </xf>
    <xf numFmtId="0" fontId="22" fillId="0" borderId="41" xfId="0" applyNumberFormat="1" applyFont="1" applyBorder="1" applyAlignment="1">
      <alignment vertical="top" wrapText="1" shrinkToFit="1"/>
    </xf>
    <xf numFmtId="0" fontId="24" fillId="0" borderId="41" xfId="0" applyNumberFormat="1" applyFont="1" applyBorder="1" applyAlignment="1">
      <alignment vertical="top" wrapText="1" shrinkToFit="1"/>
    </xf>
    <xf numFmtId="165" fontId="0" fillId="4" borderId="42" xfId="0" applyNumberFormat="1" applyFill="1" applyBorder="1" applyAlignment="1">
      <alignment vertical="top" shrinkToFit="1"/>
    </xf>
    <xf numFmtId="165" fontId="19" fillId="0" borderId="41" xfId="0" applyNumberFormat="1" applyFont="1" applyBorder="1" applyAlignment="1">
      <alignment vertical="top" shrinkToFit="1"/>
    </xf>
    <xf numFmtId="165" fontId="20" fillId="0" borderId="41" xfId="0" applyNumberFormat="1" applyFont="1" applyBorder="1" applyAlignment="1">
      <alignment vertical="top" wrapText="1" shrinkToFit="1"/>
    </xf>
    <xf numFmtId="165" fontId="21" fillId="0" borderId="41" xfId="0" applyNumberFormat="1" applyFont="1" applyBorder="1" applyAlignment="1">
      <alignment vertical="top" wrapText="1" shrinkToFit="1"/>
    </xf>
    <xf numFmtId="165" fontId="22" fillId="0" borderId="41" xfId="0" applyNumberFormat="1" applyFont="1" applyBorder="1" applyAlignment="1">
      <alignment vertical="top" wrapText="1" shrinkToFit="1"/>
    </xf>
    <xf numFmtId="165" fontId="24" fillId="0" borderId="41" xfId="0" applyNumberFormat="1" applyFont="1" applyBorder="1" applyAlignment="1">
      <alignment vertical="top" wrapText="1" shrinkToFit="1"/>
    </xf>
    <xf numFmtId="4" fontId="0" fillId="4" borderId="39" xfId="0" applyNumberFormat="1" applyFill="1" applyBorder="1" applyAlignment="1">
      <alignment vertical="top" shrinkToFit="1"/>
    </xf>
    <xf numFmtId="4" fontId="19" fillId="0" borderId="37" xfId="0" applyNumberFormat="1" applyFont="1" applyBorder="1" applyAlignment="1">
      <alignment vertical="top" shrinkToFit="1"/>
    </xf>
    <xf numFmtId="4" fontId="19" fillId="0" borderId="41" xfId="0" applyNumberFormat="1" applyFont="1" applyBorder="1" applyAlignment="1">
      <alignment vertical="top" shrinkToFit="1"/>
    </xf>
    <xf numFmtId="4" fontId="19" fillId="5" borderId="41" xfId="0" applyNumberFormat="1" applyFont="1" applyFill="1" applyBorder="1" applyAlignment="1" applyProtection="1">
      <alignment vertical="top" shrinkToFit="1"/>
      <protection locked="0"/>
    </xf>
    <xf numFmtId="0" fontId="0" fillId="4" borderId="48" xfId="0" applyFill="1" applyBorder="1" applyAlignment="1">
      <alignment vertical="top"/>
    </xf>
    <xf numFmtId="0" fontId="19" fillId="0" borderId="46" xfId="0" applyFont="1" applyBorder="1" applyAlignment="1">
      <alignment vertical="top"/>
    </xf>
    <xf numFmtId="4" fontId="0" fillId="4" borderId="73" xfId="0" applyNumberFormat="1" applyFill="1" applyBorder="1" applyAlignment="1">
      <alignment vertical="top" shrinkToFit="1"/>
    </xf>
    <xf numFmtId="4" fontId="19" fillId="0" borderId="74" xfId="0" applyNumberFormat="1" applyFont="1" applyBorder="1" applyAlignment="1">
      <alignment vertical="top" shrinkToFit="1"/>
    </xf>
    <xf numFmtId="4" fontId="0" fillId="4" borderId="69" xfId="0" applyNumberFormat="1" applyFill="1" applyBorder="1" applyAlignment="1">
      <alignment vertical="top"/>
    </xf>
    <xf numFmtId="0" fontId="0" fillId="4" borderId="70" xfId="0" applyFill="1" applyBorder="1" applyAlignment="1">
      <alignment vertical="top" wrapText="1"/>
    </xf>
    <xf numFmtId="0" fontId="0" fillId="4" borderId="62" xfId="0" applyFill="1" applyBorder="1" applyAlignment="1">
      <alignment vertical="top"/>
    </xf>
    <xf numFmtId="49" fontId="0" fillId="4" borderId="63" xfId="0" applyNumberFormat="1" applyFill="1" applyBorder="1" applyAlignment="1">
      <alignment vertical="top"/>
    </xf>
    <xf numFmtId="4" fontId="0" fillId="0" borderId="75" xfId="0" applyNumberFormat="1" applyBorder="1" applyAlignment="1">
      <alignment vertical="top"/>
    </xf>
    <xf numFmtId="4" fontId="0" fillId="0" borderId="76" xfId="0" applyNumberFormat="1" applyBorder="1" applyAlignment="1">
      <alignment vertical="top"/>
    </xf>
    <xf numFmtId="0" fontId="19" fillId="0" borderId="23" xfId="0" applyFont="1" applyBorder="1" applyAlignment="1">
      <alignment vertical="top"/>
    </xf>
    <xf numFmtId="0" fontId="19" fillId="0" borderId="24" xfId="0" applyNumberFormat="1" applyFont="1" applyBorder="1" applyAlignment="1">
      <alignment vertical="top"/>
    </xf>
    <xf numFmtId="0" fontId="20" fillId="0" borderId="77" xfId="0" applyNumberFormat="1" applyFont="1" applyBorder="1" applyAlignment="1">
      <alignment vertical="top" wrapText="1" shrinkToFit="1"/>
    </xf>
    <xf numFmtId="165" fontId="20" fillId="0" borderId="77" xfId="0" applyNumberFormat="1" applyFont="1" applyBorder="1" applyAlignment="1">
      <alignment vertical="top" wrapText="1" shrinkToFit="1"/>
    </xf>
    <xf numFmtId="4" fontId="19" fillId="0" borderId="77" xfId="0" applyNumberFormat="1" applyFont="1" applyBorder="1" applyAlignment="1">
      <alignment vertical="top" shrinkToFit="1"/>
    </xf>
    <xf numFmtId="4" fontId="19" fillId="0" borderId="24" xfId="0" applyNumberFormat="1" applyFont="1" applyBorder="1" applyAlignment="1">
      <alignment vertical="top" shrinkToFit="1"/>
    </xf>
    <xf numFmtId="4" fontId="19" fillId="0" borderId="78" xfId="0" applyNumberFormat="1" applyFont="1" applyBorder="1" applyAlignment="1">
      <alignment vertical="top" shrinkToFit="1"/>
    </xf>
    <xf numFmtId="0" fontId="16" fillId="4" borderId="58" xfId="0" applyFont="1" applyFill="1" applyBorder="1"/>
    <xf numFmtId="49" fontId="16" fillId="4" borderId="59" xfId="0" applyNumberFormat="1" applyFont="1" applyFill="1" applyBorder="1"/>
    <xf numFmtId="0" fontId="16" fillId="4" borderId="59" xfId="0" applyFont="1" applyFill="1" applyBorder="1"/>
    <xf numFmtId="4" fontId="16" fillId="4" borderId="60" xfId="0" applyNumberFormat="1" applyFont="1" applyFill="1" applyBorder="1"/>
    <xf numFmtId="0" fontId="0" fillId="4" borderId="42" xfId="0" applyNumberFormat="1" applyFill="1" applyBorder="1" applyAlignment="1">
      <alignment horizontal="left" vertical="top" wrapText="1"/>
    </xf>
    <xf numFmtId="0" fontId="19" fillId="0" borderId="41" xfId="0" applyNumberFormat="1" applyFont="1" applyBorder="1" applyAlignment="1">
      <alignment horizontal="left" vertical="top" wrapText="1"/>
    </xf>
    <xf numFmtId="0" fontId="20" fillId="0" borderId="41" xfId="0" quotePrefix="1" applyNumberFormat="1" applyFont="1" applyBorder="1" applyAlignment="1">
      <alignment horizontal="left" vertical="top" wrapText="1"/>
    </xf>
    <xf numFmtId="0" fontId="21" fillId="0" borderId="41" xfId="0" applyNumberFormat="1" applyFont="1" applyBorder="1" applyAlignment="1">
      <alignment horizontal="left" vertical="top" wrapText="1"/>
    </xf>
    <xf numFmtId="0" fontId="21" fillId="0" borderId="41" xfId="0" quotePrefix="1" applyNumberFormat="1" applyFont="1" applyBorder="1" applyAlignment="1">
      <alignment horizontal="left" vertical="top" wrapText="1"/>
    </xf>
    <xf numFmtId="0" fontId="22" fillId="0" borderId="41" xfId="0" quotePrefix="1" applyNumberFormat="1" applyFont="1" applyBorder="1" applyAlignment="1">
      <alignment horizontal="left" vertical="top" wrapText="1"/>
    </xf>
    <xf numFmtId="0" fontId="24" fillId="0" borderId="41" xfId="0" quotePrefix="1" applyNumberFormat="1" applyFont="1" applyBorder="1" applyAlignment="1">
      <alignment horizontal="left" vertical="top" wrapText="1"/>
    </xf>
    <xf numFmtId="0" fontId="20" fillId="0" borderId="77" xfId="0" quotePrefix="1" applyNumberFormat="1" applyFont="1" applyBorder="1" applyAlignment="1">
      <alignment horizontal="left" vertical="top" wrapText="1"/>
    </xf>
    <xf numFmtId="49" fontId="16" fillId="4" borderId="59" xfId="0" applyNumberFormat="1" applyFont="1" applyFill="1" applyBorder="1" applyAlignment="1">
      <alignment horizontal="left"/>
    </xf>
    <xf numFmtId="0" fontId="19" fillId="0" borderId="77" xfId="0" applyFont="1" applyBorder="1" applyAlignment="1">
      <alignment vertical="top" shrinkToFit="1"/>
    </xf>
    <xf numFmtId="165" fontId="19" fillId="0" borderId="77" xfId="0" applyNumberFormat="1" applyFont="1" applyBorder="1" applyAlignment="1">
      <alignment vertical="top" shrinkToFit="1"/>
    </xf>
    <xf numFmtId="4" fontId="19" fillId="5" borderId="77" xfId="0" applyNumberFormat="1" applyFont="1" applyFill="1" applyBorder="1" applyAlignment="1" applyProtection="1">
      <alignment vertical="top" shrinkToFit="1"/>
      <protection locked="0"/>
    </xf>
    <xf numFmtId="0" fontId="19" fillId="0" borderId="77" xfId="0" applyNumberFormat="1" applyFont="1" applyBorder="1" applyAlignment="1">
      <alignment horizontal="left" vertical="top" wrapText="1"/>
    </xf>
    <xf numFmtId="0" fontId="19" fillId="6" borderId="46" xfId="0" applyFont="1" applyFill="1" applyBorder="1" applyAlignment="1">
      <alignment vertical="top"/>
    </xf>
    <xf numFmtId="0" fontId="19" fillId="6" borderId="37" xfId="0" applyNumberFormat="1" applyFont="1" applyFill="1" applyBorder="1" applyAlignment="1">
      <alignment vertical="top"/>
    </xf>
    <xf numFmtId="4" fontId="19" fillId="6" borderId="41" xfId="0" applyNumberFormat="1" applyFont="1" applyFill="1" applyBorder="1" applyAlignment="1" applyProtection="1">
      <alignment vertical="top" shrinkToFit="1"/>
      <protection locked="0"/>
    </xf>
    <xf numFmtId="4" fontId="19" fillId="6" borderId="41" xfId="0" applyNumberFormat="1" applyFont="1" applyFill="1" applyBorder="1" applyAlignment="1">
      <alignment vertical="top" shrinkToFit="1"/>
    </xf>
    <xf numFmtId="4" fontId="19" fillId="6" borderId="37" xfId="0" applyNumberFormat="1" applyFont="1" applyFill="1" applyBorder="1" applyAlignment="1">
      <alignment vertical="top" shrinkToFit="1"/>
    </xf>
    <xf numFmtId="4" fontId="19" fillId="6" borderId="74" xfId="0" applyNumberFormat="1" applyFont="1" applyFill="1" applyBorder="1" applyAlignment="1">
      <alignment vertical="top" shrinkToFit="1"/>
    </xf>
    <xf numFmtId="0" fontId="19" fillId="6" borderId="37" xfId="0" applyNumberFormat="1" applyFont="1" applyFill="1" applyBorder="1" applyAlignment="1">
      <alignment vertical="top" wrapText="1"/>
    </xf>
    <xf numFmtId="0" fontId="19" fillId="6" borderId="0" xfId="0" applyNumberFormat="1" applyFont="1" applyFill="1" applyBorder="1" applyAlignment="1">
      <alignment vertical="top" wrapText="1" shrinkToFit="1"/>
    </xf>
    <xf numFmtId="165" fontId="19" fillId="6" borderId="0" xfId="0" applyNumberFormat="1" applyFont="1" applyFill="1" applyBorder="1" applyAlignment="1">
      <alignment vertical="top" wrapText="1" shrinkToFit="1"/>
    </xf>
    <xf numFmtId="4" fontId="19" fillId="6" borderId="0" xfId="0" applyNumberFormat="1" applyFont="1" applyFill="1" applyBorder="1" applyAlignment="1">
      <alignment vertical="top" wrapText="1" shrinkToFit="1"/>
    </xf>
    <xf numFmtId="4" fontId="19" fillId="6" borderId="38" xfId="0" applyNumberFormat="1" applyFont="1" applyFill="1" applyBorder="1" applyAlignment="1">
      <alignment vertical="top" wrapText="1" shrinkToFit="1"/>
    </xf>
    <xf numFmtId="16" fontId="19" fillId="6" borderId="46" xfId="0" applyNumberFormat="1" applyFont="1" applyFill="1" applyBorder="1" applyAlignment="1">
      <alignment vertical="top"/>
    </xf>
    <xf numFmtId="165" fontId="20" fillId="6" borderId="41" xfId="0" applyNumberFormat="1" applyFont="1" applyFill="1" applyBorder="1" applyAlignment="1">
      <alignment vertical="top" wrapText="1" shrinkToFit="1"/>
    </xf>
    <xf numFmtId="4" fontId="19" fillId="6" borderId="0" xfId="0" applyNumberFormat="1" applyFont="1" applyFill="1" applyBorder="1" applyAlignment="1" applyProtection="1">
      <alignment vertical="top" shrinkToFit="1"/>
      <protection locked="0"/>
    </xf>
    <xf numFmtId="4" fontId="19" fillId="6" borderId="38" xfId="0" applyNumberFormat="1" applyFont="1" applyFill="1" applyBorder="1" applyAlignment="1">
      <alignment vertical="top" shrinkToFit="1"/>
    </xf>
    <xf numFmtId="16" fontId="19" fillId="6" borderId="46" xfId="0" applyNumberFormat="1" applyFont="1" applyFill="1" applyBorder="1" applyAlignment="1">
      <alignment horizontal="right" vertical="top"/>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0" fontId="0" fillId="0" borderId="0" xfId="0" applyNumberFormat="1" applyAlignment="1">
      <alignment wrapText="1"/>
    </xf>
    <xf numFmtId="4" fontId="13" fillId="0" borderId="11" xfId="0" applyNumberFormat="1" applyFont="1" applyBorder="1"/>
    <xf numFmtId="4" fontId="13" fillId="0" borderId="12" xfId="0" applyNumberFormat="1" applyFont="1" applyBorder="1"/>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0" fontId="19" fillId="0" borderId="37" xfId="0" applyNumberFormat="1" applyFont="1" applyBorder="1" applyAlignment="1">
      <alignment vertical="top" wrapText="1"/>
    </xf>
    <xf numFmtId="0" fontId="19" fillId="0" borderId="37" xfId="0" applyNumberFormat="1" applyFont="1" applyBorder="1" applyAlignment="1">
      <alignment horizontal="left" vertical="top" wrapText="1"/>
    </xf>
    <xf numFmtId="0" fontId="19" fillId="0" borderId="0" xfId="0" applyNumberFormat="1" applyFont="1" applyBorder="1" applyAlignment="1">
      <alignment vertical="top" wrapText="1" shrinkToFit="1"/>
    </xf>
    <xf numFmtId="165" fontId="19"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4" fontId="19" fillId="0" borderId="38" xfId="0" applyNumberFormat="1" applyFont="1" applyBorder="1" applyAlignment="1">
      <alignment vertical="top" wrapText="1" shrinkToFit="1"/>
    </xf>
    <xf numFmtId="49" fontId="0" fillId="0" borderId="15" xfId="0" applyNumberFormat="1" applyBorder="1" applyAlignment="1">
      <alignment vertical="top" wrapText="1" shrinkToFit="1"/>
    </xf>
    <xf numFmtId="49" fontId="0" fillId="0" borderId="12" xfId="0" applyNumberFormat="1" applyBorder="1" applyAlignment="1">
      <alignment vertical="top" wrapText="1" shrinkToFit="1"/>
    </xf>
    <xf numFmtId="49" fontId="0" fillId="4" borderId="18" xfId="0" applyNumberFormat="1" applyFill="1" applyBorder="1" applyAlignment="1">
      <alignment vertical="top" wrapText="1" shrinkToFit="1"/>
    </xf>
    <xf numFmtId="49" fontId="0" fillId="4" borderId="18" xfId="0" applyNumberFormat="1" applyFill="1" applyBorder="1" applyAlignment="1">
      <alignment vertical="top" shrinkToFit="1"/>
    </xf>
    <xf numFmtId="49" fontId="0" fillId="4" borderId="36" xfId="0" applyNumberFormat="1" applyFill="1" applyBorder="1" applyAlignment="1">
      <alignment vertical="top" shrinkToFit="1"/>
    </xf>
    <xf numFmtId="0" fontId="0" fillId="4" borderId="32" xfId="0" applyNumberFormat="1" applyFill="1" applyBorder="1" applyAlignment="1">
      <alignment horizontal="left" vertical="top" wrapText="1"/>
    </xf>
    <xf numFmtId="165" fontId="0" fillId="4" borderId="32" xfId="0" applyNumberFormat="1" applyFill="1" applyBorder="1" applyAlignment="1">
      <alignment horizontal="left" vertical="top" wrapText="1"/>
    </xf>
    <xf numFmtId="4" fontId="0" fillId="4" borderId="32" xfId="0" applyNumberFormat="1" applyFill="1" applyBorder="1" applyAlignment="1">
      <alignment horizontal="left" vertical="top" wrapText="1"/>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0" fontId="19" fillId="0" borderId="43" xfId="0" applyNumberFormat="1" applyFont="1" applyBorder="1" applyAlignment="1">
      <alignment vertical="top" wrapText="1"/>
    </xf>
    <xf numFmtId="0" fontId="19" fillId="0" borderId="43" xfId="0" applyNumberFormat="1" applyFont="1" applyBorder="1" applyAlignment="1">
      <alignment horizontal="left" vertical="top" wrapText="1"/>
    </xf>
    <xf numFmtId="0" fontId="19" fillId="0" borderId="44" xfId="0" applyNumberFormat="1" applyFont="1" applyBorder="1" applyAlignment="1">
      <alignment vertical="top" wrapText="1" shrinkToFit="1"/>
    </xf>
    <xf numFmtId="165" fontId="19" fillId="0" borderId="44" xfId="0" applyNumberFormat="1" applyFont="1" applyBorder="1" applyAlignment="1">
      <alignment vertical="top" wrapText="1" shrinkToFit="1"/>
    </xf>
    <xf numFmtId="4" fontId="19" fillId="0" borderId="44" xfId="0" applyNumberFormat="1" applyFont="1" applyBorder="1" applyAlignment="1">
      <alignment vertical="top" wrapText="1" shrinkToFit="1"/>
    </xf>
    <xf numFmtId="4" fontId="19" fillId="0" borderId="45" xfId="0" applyNumberFormat="1" applyFont="1" applyBorder="1" applyAlignment="1">
      <alignment vertical="top" wrapText="1" shrinkToFit="1"/>
    </xf>
    <xf numFmtId="4" fontId="0" fillId="4" borderId="39" xfId="0" applyNumberFormat="1" applyFill="1" applyBorder="1" applyAlignment="1">
      <alignment vertical="top" shrinkToFit="1"/>
    </xf>
    <xf numFmtId="4" fontId="0" fillId="4" borderId="40" xfId="0" applyNumberFormat="1" applyFill="1" applyBorder="1" applyAlignment="1">
      <alignment vertical="top" shrinkToFit="1"/>
    </xf>
    <xf numFmtId="0" fontId="23" fillId="0" borderId="37" xfId="0" applyNumberFormat="1" applyFont="1" applyBorder="1" applyAlignment="1">
      <alignment horizontal="left" vertical="top" wrapText="1"/>
    </xf>
    <xf numFmtId="0" fontId="23" fillId="0" borderId="0" xfId="0" applyNumberFormat="1" applyFont="1" applyBorder="1" applyAlignment="1">
      <alignment vertical="top" wrapText="1" shrinkToFit="1"/>
    </xf>
    <xf numFmtId="165" fontId="23" fillId="0" borderId="0" xfId="0" applyNumberFormat="1" applyFont="1" applyBorder="1" applyAlignment="1">
      <alignment vertical="top" wrapText="1" shrinkToFit="1"/>
    </xf>
    <xf numFmtId="4" fontId="23" fillId="0" borderId="0" xfId="0" applyNumberFormat="1" applyFont="1" applyBorder="1" applyAlignment="1">
      <alignment vertical="top" wrapText="1" shrinkToFit="1"/>
    </xf>
    <xf numFmtId="4" fontId="23" fillId="0" borderId="38" xfId="0" applyNumberFormat="1" applyFont="1" applyBorder="1" applyAlignment="1">
      <alignment vertical="top" wrapText="1" shrinkToFi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heetViews>
  <sheetFormatPr defaultRowHeight="12.75" x14ac:dyDescent="0.2"/>
  <cols>
    <col min="1" max="1" width="23.140625" customWidth="1"/>
  </cols>
  <sheetData>
    <row r="1" spans="1:8" x14ac:dyDescent="0.2">
      <c r="A1" s="15"/>
      <c r="B1" s="15"/>
      <c r="C1" s="15"/>
      <c r="D1" s="15"/>
      <c r="E1" s="15"/>
      <c r="F1" s="15"/>
      <c r="G1" s="15"/>
      <c r="H1" s="15"/>
    </row>
    <row r="2" spans="1:8" ht="15.75" x14ac:dyDescent="0.25">
      <c r="A2" s="16" t="s">
        <v>4</v>
      </c>
      <c r="B2" s="17"/>
      <c r="C2" s="15"/>
      <c r="D2" s="15"/>
      <c r="E2" s="15"/>
      <c r="F2" s="15"/>
      <c r="G2" s="15"/>
      <c r="H2" s="15"/>
    </row>
    <row r="3" spans="1:8" ht="15.75" x14ac:dyDescent="0.25">
      <c r="A3" s="16"/>
      <c r="B3" s="17"/>
      <c r="C3" s="15"/>
      <c r="D3" s="15"/>
      <c r="E3" s="15"/>
      <c r="F3" s="15"/>
      <c r="G3" s="15"/>
      <c r="H3" s="15"/>
    </row>
    <row r="4" spans="1:8" ht="13.5" thickBot="1" x14ac:dyDescent="0.25">
      <c r="A4" s="18"/>
      <c r="B4" s="17"/>
      <c r="C4" s="15"/>
      <c r="D4" s="15"/>
      <c r="E4" s="15"/>
      <c r="F4" s="15"/>
      <c r="G4" s="15"/>
      <c r="H4" s="15"/>
    </row>
    <row r="5" spans="1:8" x14ac:dyDescent="0.2">
      <c r="A5" s="19" t="s">
        <v>5</v>
      </c>
      <c r="B5" s="259" t="s">
        <v>0</v>
      </c>
      <c r="C5" s="259"/>
      <c r="D5" s="259"/>
      <c r="E5" s="259"/>
      <c r="F5" s="259"/>
      <c r="G5" s="260"/>
      <c r="H5" s="15"/>
    </row>
    <row r="6" spans="1:8" x14ac:dyDescent="0.2">
      <c r="A6" s="20" t="s">
        <v>6</v>
      </c>
      <c r="B6" s="261"/>
      <c r="C6" s="261"/>
      <c r="D6" s="261"/>
      <c r="E6" s="261"/>
      <c r="F6" s="261"/>
      <c r="G6" s="262"/>
      <c r="H6" s="15"/>
    </row>
    <row r="7" spans="1:8" x14ac:dyDescent="0.2">
      <c r="A7" s="20" t="s">
        <v>7</v>
      </c>
      <c r="B7" s="261"/>
      <c r="C7" s="261"/>
      <c r="D7" s="261"/>
      <c r="E7" s="261"/>
      <c r="F7" s="261"/>
      <c r="G7" s="262"/>
      <c r="H7" s="15"/>
    </row>
    <row r="8" spans="1:8" x14ac:dyDescent="0.2">
      <c r="A8" s="20" t="s">
        <v>8</v>
      </c>
      <c r="B8" s="261"/>
      <c r="C8" s="261"/>
      <c r="D8" s="261"/>
      <c r="E8" s="261"/>
      <c r="F8" s="261"/>
      <c r="G8" s="262"/>
      <c r="H8" s="15"/>
    </row>
    <row r="9" spans="1:8" x14ac:dyDescent="0.2">
      <c r="A9" s="20" t="s">
        <v>9</v>
      </c>
      <c r="B9" s="261"/>
      <c r="C9" s="261"/>
      <c r="D9" s="261"/>
      <c r="E9" s="261"/>
      <c r="F9" s="261"/>
      <c r="G9" s="262"/>
      <c r="H9" s="15"/>
    </row>
    <row r="10" spans="1:8" x14ac:dyDescent="0.2">
      <c r="A10" s="20" t="s">
        <v>10</v>
      </c>
      <c r="B10" s="261"/>
      <c r="C10" s="261"/>
      <c r="D10" s="261"/>
      <c r="E10" s="261"/>
      <c r="F10" s="261"/>
      <c r="G10" s="262"/>
      <c r="H10" s="15"/>
    </row>
    <row r="11" spans="1:8" x14ac:dyDescent="0.2">
      <c r="A11" s="20" t="s">
        <v>11</v>
      </c>
      <c r="B11" s="251"/>
      <c r="C11" s="251"/>
      <c r="D11" s="251"/>
      <c r="E11" s="251"/>
      <c r="F11" s="251"/>
      <c r="G11" s="252"/>
      <c r="H11" s="15"/>
    </row>
    <row r="12" spans="1:8" x14ac:dyDescent="0.2">
      <c r="A12" s="20" t="s">
        <v>12</v>
      </c>
      <c r="B12" s="253"/>
      <c r="C12" s="254"/>
      <c r="D12" s="254"/>
      <c r="E12" s="254"/>
      <c r="F12" s="254"/>
      <c r="G12" s="255"/>
      <c r="H12" s="15"/>
    </row>
    <row r="13" spans="1:8" ht="13.5" thickBot="1" x14ac:dyDescent="0.25">
      <c r="A13" s="21" t="s">
        <v>13</v>
      </c>
      <c r="B13" s="256"/>
      <c r="C13" s="256"/>
      <c r="D13" s="256"/>
      <c r="E13" s="256"/>
      <c r="F13" s="256"/>
      <c r="G13" s="257"/>
      <c r="H13" s="15"/>
    </row>
    <row r="14" spans="1:8" x14ac:dyDescent="0.2">
      <c r="A14" s="15"/>
      <c r="B14" s="15"/>
      <c r="C14" s="15"/>
      <c r="D14" s="15"/>
      <c r="E14" s="15"/>
      <c r="F14" s="15"/>
      <c r="G14" s="15"/>
      <c r="H14" s="15"/>
    </row>
    <row r="15" spans="1:8" x14ac:dyDescent="0.2">
      <c r="A15" s="15"/>
      <c r="B15" s="15"/>
      <c r="C15" s="15"/>
      <c r="D15" s="15"/>
      <c r="E15" s="15"/>
      <c r="F15" s="15"/>
      <c r="G15" s="15"/>
      <c r="H15" s="15"/>
    </row>
    <row r="16" spans="1:8" x14ac:dyDescent="0.2">
      <c r="A16" s="22" t="s">
        <v>14</v>
      </c>
      <c r="B16" s="15"/>
      <c r="C16" s="15"/>
      <c r="D16" s="15"/>
      <c r="E16" s="15"/>
      <c r="F16" s="15"/>
      <c r="G16" s="15"/>
      <c r="H16" s="15"/>
    </row>
    <row r="17" spans="1:8" ht="52.5" customHeight="1" x14ac:dyDescent="0.2">
      <c r="A17" s="258" t="s">
        <v>41</v>
      </c>
      <c r="B17" s="258"/>
      <c r="C17" s="258"/>
      <c r="D17" s="258"/>
      <c r="E17" s="258"/>
      <c r="F17" s="258"/>
      <c r="G17" s="258"/>
      <c r="H17" s="15"/>
    </row>
  </sheetData>
  <sheetProtection password="C71F"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108"/>
  <sheetViews>
    <sheetView showGridLines="0" topLeftCell="B4" zoomScaleNormal="100" zoomScaleSheetLayoutView="75" workbookViewId="0">
      <selection activeCell="Q19" sqref="Q19"/>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9.7109375" style="48" customWidth="1"/>
    <col min="11" max="14" width="10.7109375" customWidth="1"/>
    <col min="15" max="15" width="10.7109375" hidden="1" customWidth="1"/>
    <col min="16" max="16" width="0" hidden="1" customWidth="1"/>
    <col min="52" max="52" width="102" customWidth="1"/>
  </cols>
  <sheetData>
    <row r="1" spans="1:14" ht="12" customHeight="1" x14ac:dyDescent="0.2">
      <c r="A1">
        <v>-1</v>
      </c>
    </row>
    <row r="2" spans="1:14" ht="17.25" customHeight="1" x14ac:dyDescent="0.25">
      <c r="B2" s="2"/>
      <c r="D2" s="3"/>
      <c r="E2" s="27" t="s">
        <v>26</v>
      </c>
      <c r="F2" s="3"/>
      <c r="G2" s="4"/>
      <c r="H2" s="5"/>
      <c r="I2" s="6"/>
    </row>
    <row r="3" spans="1:14" ht="6" customHeight="1" x14ac:dyDescent="0.2">
      <c r="C3" s="7"/>
      <c r="D3" s="8" t="s">
        <v>0</v>
      </c>
    </row>
    <row r="4" spans="1:14" ht="4.5" customHeight="1" x14ac:dyDescent="0.2"/>
    <row r="5" spans="1:14" ht="13.5" customHeight="1" x14ac:dyDescent="0.25">
      <c r="B5" s="44" t="s">
        <v>1</v>
      </c>
      <c r="D5" s="14" t="s">
        <v>42</v>
      </c>
      <c r="F5" s="10"/>
      <c r="G5" s="11"/>
      <c r="I5" s="11"/>
    </row>
    <row r="6" spans="1:14" ht="13.5" customHeight="1" x14ac:dyDescent="0.25">
      <c r="B6" s="10"/>
      <c r="C6" s="37"/>
      <c r="D6" s="79" t="s">
        <v>43</v>
      </c>
      <c r="F6" s="10"/>
      <c r="G6" s="11"/>
      <c r="H6" s="10"/>
      <c r="I6" s="11"/>
    </row>
    <row r="7" spans="1:14" ht="13.5" customHeight="1" x14ac:dyDescent="0.25">
      <c r="B7" s="10"/>
      <c r="C7" s="37"/>
      <c r="D7" s="9"/>
      <c r="F7" s="10"/>
      <c r="G7" s="11"/>
      <c r="H7" s="10"/>
      <c r="I7" s="45"/>
      <c r="J7" s="49"/>
      <c r="K7" s="46"/>
      <c r="L7" s="46"/>
      <c r="M7" s="46"/>
      <c r="N7" s="46"/>
    </row>
    <row r="8" spans="1:14" ht="13.5" customHeight="1" x14ac:dyDescent="0.25">
      <c r="B8" s="44" t="s">
        <v>27</v>
      </c>
      <c r="D8" s="47">
        <f>J29</f>
        <v>0</v>
      </c>
      <c r="E8" s="9"/>
      <c r="F8" s="10"/>
      <c r="G8" s="11"/>
      <c r="H8" s="10"/>
      <c r="I8" s="45"/>
      <c r="J8" s="49"/>
      <c r="K8" s="46"/>
      <c r="L8" s="46"/>
      <c r="M8" s="46"/>
      <c r="N8" s="46"/>
    </row>
    <row r="9" spans="1:14" ht="13.5" customHeight="1" x14ac:dyDescent="0.25">
      <c r="B9" s="38"/>
      <c r="C9" s="39"/>
      <c r="D9" s="40"/>
      <c r="E9" s="40"/>
      <c r="F9" s="41"/>
      <c r="G9" s="42"/>
      <c r="H9" s="41"/>
      <c r="I9" s="42"/>
      <c r="J9" s="50"/>
    </row>
    <row r="11" spans="1:14" x14ac:dyDescent="0.2">
      <c r="B11" s="44" t="s">
        <v>24</v>
      </c>
      <c r="D11" s="80" t="s">
        <v>44</v>
      </c>
      <c r="H11" s="13" t="s">
        <v>2</v>
      </c>
      <c r="I11" s="82" t="s">
        <v>54</v>
      </c>
      <c r="J11" s="51"/>
    </row>
    <row r="12" spans="1:14" x14ac:dyDescent="0.2">
      <c r="D12" s="80" t="s">
        <v>45</v>
      </c>
      <c r="H12" s="13" t="s">
        <v>3</v>
      </c>
      <c r="I12" s="82" t="s">
        <v>55</v>
      </c>
      <c r="J12" s="51"/>
    </row>
    <row r="13" spans="1:14" ht="12" customHeight="1" x14ac:dyDescent="0.2">
      <c r="C13" s="81" t="s">
        <v>47</v>
      </c>
      <c r="D13" s="80" t="s">
        <v>46</v>
      </c>
      <c r="J13" s="52"/>
    </row>
    <row r="14" spans="1:14" ht="12" customHeight="1" x14ac:dyDescent="0.2">
      <c r="C14" s="13"/>
      <c r="D14" s="12"/>
      <c r="J14" s="52"/>
    </row>
    <row r="15" spans="1:14" ht="12" customHeight="1" x14ac:dyDescent="0.2">
      <c r="B15" s="44" t="s">
        <v>18</v>
      </c>
      <c r="D15" s="80" t="s">
        <v>48</v>
      </c>
      <c r="H15" s="13" t="s">
        <v>2</v>
      </c>
      <c r="I15" s="82" t="s">
        <v>52</v>
      </c>
      <c r="J15" s="52"/>
    </row>
    <row r="16" spans="1:14" ht="12" customHeight="1" x14ac:dyDescent="0.2">
      <c r="C16" s="13"/>
      <c r="D16" s="80" t="s">
        <v>49</v>
      </c>
      <c r="H16" s="13" t="s">
        <v>3</v>
      </c>
      <c r="I16" s="82" t="s">
        <v>53</v>
      </c>
      <c r="J16" s="52"/>
    </row>
    <row r="17" spans="1:16" ht="12" customHeight="1" x14ac:dyDescent="0.2">
      <c r="C17" s="81" t="s">
        <v>51</v>
      </c>
      <c r="D17" s="80" t="s">
        <v>50</v>
      </c>
      <c r="H17" s="13"/>
      <c r="J17" s="52"/>
    </row>
    <row r="18" spans="1:16" ht="12" customHeight="1" x14ac:dyDescent="0.2">
      <c r="J18" s="52"/>
    </row>
    <row r="19" spans="1:16" ht="18" customHeight="1" x14ac:dyDescent="0.25">
      <c r="B19" s="9" t="s">
        <v>19</v>
      </c>
      <c r="C19" s="43"/>
      <c r="D19" s="43"/>
      <c r="E19" s="43"/>
      <c r="F19" s="43"/>
      <c r="G19" s="43"/>
      <c r="H19" s="43"/>
      <c r="I19" s="43"/>
      <c r="J19" s="53"/>
    </row>
    <row r="21" spans="1:16" x14ac:dyDescent="0.2">
      <c r="A21" s="83"/>
      <c r="B21" s="84" t="s">
        <v>20</v>
      </c>
      <c r="C21" s="85"/>
      <c r="D21" s="85"/>
      <c r="E21" s="86"/>
      <c r="F21" s="87"/>
      <c r="G21" s="87"/>
      <c r="H21" s="92" t="s">
        <v>21</v>
      </c>
      <c r="I21" s="93" t="s">
        <v>22</v>
      </c>
      <c r="J21" s="94" t="s">
        <v>23</v>
      </c>
    </row>
    <row r="22" spans="1:16" x14ac:dyDescent="0.2">
      <c r="A22" s="89"/>
      <c r="B22" s="89" t="s">
        <v>56</v>
      </c>
      <c r="C22" s="90"/>
      <c r="D22" s="90"/>
      <c r="E22" s="90"/>
      <c r="F22" s="90"/>
      <c r="G22" s="91"/>
      <c r="H22" s="95"/>
      <c r="I22" s="96">
        <v>6</v>
      </c>
      <c r="J22" s="97"/>
    </row>
    <row r="23" spans="1:16" x14ac:dyDescent="0.2">
      <c r="A23" s="89"/>
      <c r="B23" s="89" t="s">
        <v>57</v>
      </c>
      <c r="C23" s="90" t="s">
        <v>58</v>
      </c>
      <c r="D23" s="90"/>
      <c r="E23" s="90"/>
      <c r="F23" s="90"/>
      <c r="G23" s="91"/>
      <c r="H23" s="95" t="s">
        <v>59</v>
      </c>
      <c r="I23" s="96">
        <v>1</v>
      </c>
      <c r="J23" s="97">
        <f>'Rekapitulace Objekt SO 01'!H24</f>
        <v>0</v>
      </c>
      <c r="O23">
        <f>'Rekapitulace Objekt SO 01'!O26</f>
        <v>0</v>
      </c>
      <c r="P23">
        <f>'Rekapitulace Objekt SO 01'!P26</f>
        <v>0</v>
      </c>
    </row>
    <row r="24" spans="1:16" x14ac:dyDescent="0.2">
      <c r="A24" s="89"/>
      <c r="B24" s="89" t="s">
        <v>60</v>
      </c>
      <c r="C24" s="90" t="s">
        <v>61</v>
      </c>
      <c r="D24" s="90"/>
      <c r="E24" s="90"/>
      <c r="F24" s="90"/>
      <c r="G24" s="91"/>
      <c r="H24" s="95" t="s">
        <v>62</v>
      </c>
      <c r="I24" s="96">
        <v>1</v>
      </c>
      <c r="J24" s="97">
        <f>'Rekapitulace Objekt SO 02'!H24</f>
        <v>0</v>
      </c>
      <c r="O24">
        <f>'Rekapitulace Objekt SO 02'!O26</f>
        <v>0</v>
      </c>
      <c r="P24">
        <f>'Rekapitulace Objekt SO 02'!P26</f>
        <v>0</v>
      </c>
    </row>
    <row r="25" spans="1:16" x14ac:dyDescent="0.2">
      <c r="A25" s="89"/>
      <c r="B25" s="89" t="s">
        <v>63</v>
      </c>
      <c r="C25" s="90" t="s">
        <v>64</v>
      </c>
      <c r="D25" s="90"/>
      <c r="E25" s="90"/>
      <c r="F25" s="90"/>
      <c r="G25" s="91"/>
      <c r="H25" s="95" t="s">
        <v>65</v>
      </c>
      <c r="I25" s="96">
        <v>1</v>
      </c>
      <c r="J25" s="97">
        <f>'Rekapitulace Objekt SO 04'!H24</f>
        <v>0</v>
      </c>
      <c r="O25">
        <f>'Rekapitulace Objekt SO 04'!O26</f>
        <v>0</v>
      </c>
      <c r="P25">
        <f>'Rekapitulace Objekt SO 04'!P26</f>
        <v>0</v>
      </c>
    </row>
    <row r="26" spans="1:16" x14ac:dyDescent="0.2">
      <c r="A26" s="89"/>
      <c r="B26" s="89" t="s">
        <v>66</v>
      </c>
      <c r="C26" s="90" t="s">
        <v>67</v>
      </c>
      <c r="D26" s="90"/>
      <c r="E26" s="90"/>
      <c r="F26" s="90"/>
      <c r="G26" s="91"/>
      <c r="H26" s="95" t="s">
        <v>68</v>
      </c>
      <c r="I26" s="96">
        <v>1</v>
      </c>
      <c r="J26" s="97">
        <f>'Rekapitulace Objekt SO 07'!H23</f>
        <v>0</v>
      </c>
      <c r="O26">
        <f>'Rekapitulace Objekt SO 07'!O25</f>
        <v>0</v>
      </c>
      <c r="P26">
        <f>'Rekapitulace Objekt SO 07'!P25</f>
        <v>0</v>
      </c>
    </row>
    <row r="27" spans="1:16" x14ac:dyDescent="0.2">
      <c r="A27" s="89"/>
      <c r="B27" s="89" t="s">
        <v>69</v>
      </c>
      <c r="C27" s="90" t="s">
        <v>70</v>
      </c>
      <c r="D27" s="90"/>
      <c r="E27" s="90"/>
      <c r="F27" s="90"/>
      <c r="G27" s="91"/>
      <c r="H27" s="95" t="s">
        <v>71</v>
      </c>
      <c r="I27" s="96">
        <v>1</v>
      </c>
      <c r="J27" s="97">
        <f>'Rekapitulace Objekt SO 08'!H23</f>
        <v>0</v>
      </c>
      <c r="O27">
        <f>'Rekapitulace Objekt SO 08'!O25</f>
        <v>0</v>
      </c>
      <c r="P27">
        <f>'Rekapitulace Objekt SO 08'!P25</f>
        <v>0</v>
      </c>
    </row>
    <row r="28" spans="1:16" x14ac:dyDescent="0.2">
      <c r="A28" s="89"/>
      <c r="B28" s="89" t="s">
        <v>72</v>
      </c>
      <c r="C28" s="90" t="s">
        <v>73</v>
      </c>
      <c r="D28" s="90"/>
      <c r="E28" s="90"/>
      <c r="F28" s="90"/>
      <c r="G28" s="91"/>
      <c r="H28" s="95" t="s">
        <v>74</v>
      </c>
      <c r="I28" s="96">
        <v>1</v>
      </c>
      <c r="J28" s="97">
        <f>'Rekapitulace Objekt SO 09'!H23</f>
        <v>0</v>
      </c>
      <c r="O28">
        <f>'Rekapitulace Objekt SO 09'!O25</f>
        <v>0</v>
      </c>
      <c r="P28">
        <f>'Rekapitulace Objekt SO 09'!P25</f>
        <v>0</v>
      </c>
    </row>
    <row r="29" spans="1:16" ht="25.5" customHeight="1" x14ac:dyDescent="0.25">
      <c r="A29" s="99"/>
      <c r="B29" s="264" t="s">
        <v>75</v>
      </c>
      <c r="C29" s="265"/>
      <c r="D29" s="265"/>
      <c r="E29" s="265"/>
      <c r="F29" s="100"/>
      <c r="G29" s="101"/>
      <c r="H29" s="102"/>
      <c r="I29" s="103"/>
      <c r="J29" s="98">
        <f>SUM(J22:J28)</f>
        <v>0</v>
      </c>
    </row>
    <row r="30" spans="1:16" ht="13.5" thickBot="1" x14ac:dyDescent="0.25">
      <c r="J30" s="88"/>
    </row>
    <row r="31" spans="1:16" x14ac:dyDescent="0.2">
      <c r="A31" s="115"/>
      <c r="B31" s="116" t="s">
        <v>76</v>
      </c>
      <c r="C31" s="117"/>
      <c r="D31" s="117"/>
      <c r="E31" s="117"/>
      <c r="F31" s="117"/>
      <c r="G31" s="118"/>
      <c r="H31" s="117"/>
      <c r="I31" s="119"/>
      <c r="J31" s="120" t="s">
        <v>23</v>
      </c>
    </row>
    <row r="32" spans="1:16" x14ac:dyDescent="0.2">
      <c r="A32" s="110"/>
      <c r="B32" s="105" t="s">
        <v>77</v>
      </c>
      <c r="C32" s="105"/>
      <c r="D32" s="105"/>
      <c r="E32" s="105">
        <v>15</v>
      </c>
      <c r="F32" s="105" t="s">
        <v>78</v>
      </c>
      <c r="G32" s="107"/>
      <c r="H32" s="105"/>
      <c r="I32" s="106"/>
      <c r="J32" s="113">
        <f>SUM(O23:O29)</f>
        <v>0</v>
      </c>
    </row>
    <row r="33" spans="1:52" x14ac:dyDescent="0.2">
      <c r="A33" s="111"/>
      <c r="B33" s="46" t="s">
        <v>79</v>
      </c>
      <c r="C33" s="46"/>
      <c r="D33" s="46"/>
      <c r="E33" s="46">
        <v>15</v>
      </c>
      <c r="F33" s="46" t="s">
        <v>78</v>
      </c>
      <c r="G33" s="108"/>
      <c r="H33" s="46"/>
      <c r="I33" s="104"/>
      <c r="J33" s="114">
        <f>J32*(E33/100)</f>
        <v>0</v>
      </c>
    </row>
    <row r="34" spans="1:52" x14ac:dyDescent="0.2">
      <c r="A34" s="111"/>
      <c r="B34" s="46" t="s">
        <v>77</v>
      </c>
      <c r="C34" s="46"/>
      <c r="D34" s="46"/>
      <c r="E34" s="46">
        <v>21</v>
      </c>
      <c r="F34" s="46" t="s">
        <v>78</v>
      </c>
      <c r="G34" s="108"/>
      <c r="H34" s="46"/>
      <c r="I34" s="104"/>
      <c r="J34" s="114">
        <f>SUM(P23:P29)</f>
        <v>0</v>
      </c>
    </row>
    <row r="35" spans="1:52" ht="13.5" thickBot="1" x14ac:dyDescent="0.25">
      <c r="A35" s="112"/>
      <c r="B35" s="39" t="s">
        <v>79</v>
      </c>
      <c r="C35" s="39"/>
      <c r="D35" s="39"/>
      <c r="E35" s="39">
        <v>21</v>
      </c>
      <c r="F35" s="39" t="s">
        <v>78</v>
      </c>
      <c r="G35" s="109"/>
      <c r="H35" s="46"/>
      <c r="I35" s="104"/>
      <c r="J35" s="114">
        <f>J34*(E35/100)</f>
        <v>0</v>
      </c>
    </row>
    <row r="36" spans="1:52" ht="16.5" thickBot="1" x14ac:dyDescent="0.25">
      <c r="A36" s="121"/>
      <c r="B36" s="122" t="s">
        <v>80</v>
      </c>
      <c r="C36" s="123"/>
      <c r="D36" s="123"/>
      <c r="E36" s="123"/>
      <c r="F36" s="123"/>
      <c r="G36" s="123"/>
      <c r="H36" s="124"/>
      <c r="I36" s="125"/>
      <c r="J36" s="126">
        <f>SUM(J32:J35)</f>
        <v>0</v>
      </c>
    </row>
    <row r="38" spans="1:52" x14ac:dyDescent="0.2">
      <c r="B38" s="263" t="s">
        <v>81</v>
      </c>
      <c r="C38" s="263"/>
      <c r="D38" s="263"/>
      <c r="E38" s="263"/>
      <c r="F38" s="263"/>
      <c r="G38" s="263"/>
      <c r="H38" s="263"/>
      <c r="I38" s="263"/>
      <c r="J38" s="263"/>
      <c r="AZ38" s="127" t="str">
        <f>B38</f>
        <v>1. PODMÍNKY PRO ZPRACOVÁNÍ NABÍDKOVÉ CENY</v>
      </c>
    </row>
    <row r="40" spans="1:52" x14ac:dyDescent="0.2">
      <c r="B40" s="263" t="s">
        <v>82</v>
      </c>
      <c r="C40" s="263"/>
      <c r="D40" s="263"/>
      <c r="E40" s="263"/>
      <c r="F40" s="263"/>
      <c r="G40" s="263"/>
      <c r="H40" s="263"/>
      <c r="I40" s="263"/>
      <c r="J40" s="263"/>
      <c r="AZ40" s="127" t="str">
        <f>B40</f>
        <v xml:space="preserve">        Preambule</v>
      </c>
    </row>
    <row r="42" spans="1:52" ht="51" x14ac:dyDescent="0.2">
      <c r="B42" s="263" t="s">
        <v>83</v>
      </c>
      <c r="C42" s="263"/>
      <c r="D42" s="263"/>
      <c r="E42" s="263"/>
      <c r="F42" s="263"/>
      <c r="G42" s="263"/>
      <c r="H42" s="263"/>
      <c r="I42" s="263"/>
      <c r="J42" s="263"/>
      <c r="AZ42" s="127" t="str">
        <f>B42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43" spans="1:52" ht="51" x14ac:dyDescent="0.2">
      <c r="B43" s="263" t="s">
        <v>84</v>
      </c>
      <c r="C43" s="263"/>
      <c r="D43" s="263"/>
      <c r="E43" s="263"/>
      <c r="F43" s="263"/>
      <c r="G43" s="263"/>
      <c r="H43" s="263"/>
      <c r="I43" s="263"/>
      <c r="J43" s="263"/>
      <c r="AZ43" s="127" t="str">
        <f>B43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45" spans="1:52" x14ac:dyDescent="0.2">
      <c r="B45" s="263" t="s">
        <v>85</v>
      </c>
      <c r="C45" s="263"/>
      <c r="D45" s="263"/>
      <c r="E45" s="263"/>
      <c r="F45" s="263"/>
      <c r="G45" s="263"/>
      <c r="H45" s="263"/>
      <c r="I45" s="263"/>
      <c r="J45" s="263"/>
      <c r="AZ45" s="127" t="str">
        <f>B45</f>
        <v xml:space="preserve">        Vymezení některých pojmů</v>
      </c>
    </row>
    <row r="48" spans="1:52" x14ac:dyDescent="0.2">
      <c r="B48" s="263" t="s">
        <v>86</v>
      </c>
      <c r="C48" s="263"/>
      <c r="D48" s="263"/>
      <c r="E48" s="263"/>
      <c r="F48" s="263"/>
      <c r="G48" s="263"/>
      <c r="H48" s="263"/>
      <c r="I48" s="263"/>
      <c r="J48" s="263"/>
      <c r="AZ48" s="127" t="str">
        <f t="shared" ref="AZ48:AZ53" si="0">B48</f>
        <v>Pro účely zpracování nabídkové ceny se jsou použity některé pojmy, pod kterými se rozumí:</v>
      </c>
    </row>
    <row r="49" spans="2:52" ht="38.25" x14ac:dyDescent="0.2">
      <c r="B49" s="263" t="s">
        <v>87</v>
      </c>
      <c r="C49" s="263"/>
      <c r="D49" s="263"/>
      <c r="E49" s="263"/>
      <c r="F49" s="263"/>
      <c r="G49" s="263"/>
      <c r="H49" s="263"/>
      <c r="I49" s="263"/>
      <c r="J49" s="263"/>
      <c r="AZ49" s="127" t="str">
        <f t="shared" si="0"/>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0" spans="2:52" ht="38.25" x14ac:dyDescent="0.2">
      <c r="B50" s="263" t="s">
        <v>88</v>
      </c>
      <c r="C50" s="263"/>
      <c r="D50" s="263"/>
      <c r="E50" s="263"/>
      <c r="F50" s="263"/>
      <c r="G50" s="263"/>
      <c r="H50" s="263"/>
      <c r="I50" s="263"/>
      <c r="J50" s="263"/>
      <c r="AZ50" s="127" t="str">
        <f t="shared" si="0"/>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1" spans="2:52" ht="51" x14ac:dyDescent="0.2">
      <c r="B51" s="263" t="s">
        <v>89</v>
      </c>
      <c r="C51" s="263"/>
      <c r="D51" s="263"/>
      <c r="E51" s="263"/>
      <c r="F51" s="263"/>
      <c r="G51" s="263"/>
      <c r="H51" s="263"/>
      <c r="I51" s="263"/>
      <c r="J51" s="263"/>
      <c r="AZ51" s="127" t="str">
        <f t="shared" si="0"/>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52" spans="2:52" ht="63.75" x14ac:dyDescent="0.2">
      <c r="B52" s="263" t="s">
        <v>90</v>
      </c>
      <c r="C52" s="263"/>
      <c r="D52" s="263"/>
      <c r="E52" s="263"/>
      <c r="F52" s="263"/>
      <c r="G52" s="263"/>
      <c r="H52" s="263"/>
      <c r="I52" s="263"/>
      <c r="J52" s="263"/>
      <c r="AZ52" s="127" t="str">
        <f t="shared" si="0"/>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53" spans="2:52" ht="38.25" x14ac:dyDescent="0.2">
      <c r="B53" s="263" t="s">
        <v>91</v>
      </c>
      <c r="C53" s="263"/>
      <c r="D53" s="263"/>
      <c r="E53" s="263"/>
      <c r="F53" s="263"/>
      <c r="G53" s="263"/>
      <c r="H53" s="263"/>
      <c r="I53" s="263"/>
      <c r="J53" s="263"/>
      <c r="AZ53" s="127" t="str">
        <f t="shared" si="0"/>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55" spans="2:52" x14ac:dyDescent="0.2">
      <c r="B55" s="263" t="s">
        <v>92</v>
      </c>
      <c r="C55" s="263"/>
      <c r="D55" s="263"/>
      <c r="E55" s="263"/>
      <c r="F55" s="263"/>
      <c r="G55" s="263"/>
      <c r="H55" s="263"/>
      <c r="I55" s="263"/>
      <c r="J55" s="263"/>
      <c r="AZ55" s="127" t="str">
        <f>B55</f>
        <v xml:space="preserve">        Cenová soustava</v>
      </c>
    </row>
    <row r="57" spans="2:52" x14ac:dyDescent="0.2">
      <c r="B57" s="263" t="s">
        <v>93</v>
      </c>
      <c r="C57" s="263"/>
      <c r="D57" s="263"/>
      <c r="E57" s="263"/>
      <c r="F57" s="263"/>
      <c r="G57" s="263"/>
      <c r="H57" s="263"/>
      <c r="I57" s="263"/>
      <c r="J57" s="263"/>
      <c r="AZ57" s="127" t="str">
        <f>B57</f>
        <v xml:space="preserve">        Použitá cenová soustava</v>
      </c>
    </row>
    <row r="58" spans="2:52" ht="25.5" x14ac:dyDescent="0.2">
      <c r="B58" s="263" t="s">
        <v>94</v>
      </c>
      <c r="C58" s="263"/>
      <c r="D58" s="263"/>
      <c r="E58" s="263"/>
      <c r="F58" s="263"/>
      <c r="G58" s="263"/>
      <c r="H58" s="263"/>
      <c r="I58" s="263"/>
      <c r="J58" s="263"/>
      <c r="AZ58" s="127" t="str">
        <f>B58</f>
        <v>Soupisy stavebních prací, dodávek a služeb jsou zpracovány s použitím cenové soustavy zpracované společností RTS, a.s.. Položky z cenové soustavy mají uveden odkaz na cenovou soustavu včetně označení příslušného ceníku.</v>
      </c>
    </row>
    <row r="60" spans="2:52" x14ac:dyDescent="0.2">
      <c r="B60" s="263" t="s">
        <v>95</v>
      </c>
      <c r="C60" s="263"/>
      <c r="D60" s="263"/>
      <c r="E60" s="263"/>
      <c r="F60" s="263"/>
      <c r="G60" s="263"/>
      <c r="H60" s="263"/>
      <c r="I60" s="263"/>
      <c r="J60" s="263"/>
      <c r="AZ60" s="127" t="str">
        <f>B60</f>
        <v xml:space="preserve">        Technické podmínky</v>
      </c>
    </row>
    <row r="61" spans="2:52" ht="38.25" x14ac:dyDescent="0.2">
      <c r="B61" s="263" t="s">
        <v>96</v>
      </c>
      <c r="C61" s="263"/>
      <c r="D61" s="263"/>
      <c r="E61" s="263"/>
      <c r="F61" s="263"/>
      <c r="G61" s="263"/>
      <c r="H61" s="263"/>
      <c r="I61" s="263"/>
      <c r="J61" s="263"/>
      <c r="AZ61" s="127" t="str">
        <f>B61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63" spans="2:52" x14ac:dyDescent="0.2">
      <c r="B63" s="263" t="s">
        <v>97</v>
      </c>
      <c r="C63" s="263"/>
      <c r="D63" s="263"/>
      <c r="E63" s="263"/>
      <c r="F63" s="263"/>
      <c r="G63" s="263"/>
      <c r="H63" s="263"/>
      <c r="I63" s="263"/>
      <c r="J63" s="263"/>
      <c r="AZ63" s="127" t="str">
        <f>B63</f>
        <v>Individuální položky</v>
      </c>
    </row>
    <row r="64" spans="2:52" ht="25.5" x14ac:dyDescent="0.2">
      <c r="B64" s="263" t="s">
        <v>98</v>
      </c>
      <c r="C64" s="263"/>
      <c r="D64" s="263"/>
      <c r="E64" s="263"/>
      <c r="F64" s="263"/>
      <c r="G64" s="263"/>
      <c r="H64" s="263"/>
      <c r="I64" s="263"/>
      <c r="J64" s="263"/>
      <c r="AZ64" s="127" t="str">
        <f>B64</f>
        <v>Položky soupisu prací, které cenová soustava neobsahuje, jsou označeny popisem „vlastní“. Pro tyto položky jsou cenové a technické podmínky definovány jejich popisem, případně odkazem na konkrétní část příslušné dokumentace.</v>
      </c>
    </row>
    <row r="66" spans="2:52" x14ac:dyDescent="0.2">
      <c r="B66" s="263" t="s">
        <v>99</v>
      </c>
      <c r="C66" s="263"/>
      <c r="D66" s="263"/>
      <c r="E66" s="263"/>
      <c r="F66" s="263"/>
      <c r="G66" s="263"/>
      <c r="H66" s="263"/>
      <c r="I66" s="263"/>
      <c r="J66" s="263"/>
      <c r="AZ66" s="127" t="str">
        <f>B66</f>
        <v xml:space="preserve">        Závaznost a změna soupisu</v>
      </c>
    </row>
    <row r="68" spans="2:52" x14ac:dyDescent="0.2">
      <c r="B68" s="263" t="s">
        <v>100</v>
      </c>
      <c r="C68" s="263"/>
      <c r="D68" s="263"/>
      <c r="E68" s="263"/>
      <c r="F68" s="263"/>
      <c r="G68" s="263"/>
      <c r="H68" s="263"/>
      <c r="I68" s="263"/>
      <c r="J68" s="263"/>
      <c r="AZ68" s="127" t="str">
        <f>B68</f>
        <v xml:space="preserve">        Závaznost soupisu</v>
      </c>
    </row>
    <row r="69" spans="2:52" ht="38.25" x14ac:dyDescent="0.2">
      <c r="B69" s="263" t="s">
        <v>101</v>
      </c>
      <c r="C69" s="263"/>
      <c r="D69" s="263"/>
      <c r="E69" s="263"/>
      <c r="F69" s="263"/>
      <c r="G69" s="263"/>
      <c r="H69" s="263"/>
      <c r="I69" s="263"/>
      <c r="J69" s="263"/>
      <c r="AZ69" s="127" t="str">
        <f>B69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1" spans="2:52" x14ac:dyDescent="0.2">
      <c r="B71" s="263" t="s">
        <v>102</v>
      </c>
      <c r="C71" s="263"/>
      <c r="D71" s="263"/>
      <c r="E71" s="263"/>
      <c r="F71" s="263"/>
      <c r="G71" s="263"/>
      <c r="H71" s="263"/>
      <c r="I71" s="263"/>
      <c r="J71" s="263"/>
      <c r="AZ71" s="127" t="str">
        <f>B71</f>
        <v xml:space="preserve">        Zvláštní podmínky pro stanovení nabídkové ceny</v>
      </c>
    </row>
    <row r="73" spans="2:52" x14ac:dyDescent="0.2">
      <c r="B73" s="263" t="s">
        <v>103</v>
      </c>
      <c r="C73" s="263"/>
      <c r="D73" s="263"/>
      <c r="E73" s="263"/>
      <c r="F73" s="263"/>
      <c r="G73" s="263"/>
      <c r="H73" s="263"/>
      <c r="I73" s="263"/>
      <c r="J73" s="263"/>
      <c r="AZ73" s="127" t="str">
        <f>B73</f>
        <v xml:space="preserve">        Přeprava vybouraných hmot, suti a vytěžené zeminy</v>
      </c>
    </row>
    <row r="74" spans="2:52" ht="63.75" x14ac:dyDescent="0.2">
      <c r="B74" s="263" t="s">
        <v>104</v>
      </c>
      <c r="C74" s="263"/>
      <c r="D74" s="263"/>
      <c r="E74" s="263"/>
      <c r="F74" s="263"/>
      <c r="G74" s="263"/>
      <c r="H74" s="263"/>
      <c r="I74" s="263"/>
      <c r="J74" s="263"/>
      <c r="AZ74" s="127" t="str">
        <f>B74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76" spans="2:52" x14ac:dyDescent="0.2">
      <c r="B76" s="263" t="s">
        <v>105</v>
      </c>
      <c r="C76" s="263"/>
      <c r="D76" s="263"/>
      <c r="E76" s="263"/>
      <c r="F76" s="263"/>
      <c r="G76" s="263"/>
      <c r="H76" s="263"/>
      <c r="I76" s="263"/>
      <c r="J76" s="263"/>
      <c r="AZ76" s="127" t="str">
        <f>B76</f>
        <v xml:space="preserve">        Vnitrostaveništní přesun stavebního materiálu</v>
      </c>
    </row>
    <row r="77" spans="2:52" ht="51" x14ac:dyDescent="0.2">
      <c r="B77" s="263" t="s">
        <v>106</v>
      </c>
      <c r="C77" s="263"/>
      <c r="D77" s="263"/>
      <c r="E77" s="263"/>
      <c r="F77" s="263"/>
      <c r="G77" s="263"/>
      <c r="H77" s="263"/>
      <c r="I77" s="263"/>
      <c r="J77" s="263"/>
      <c r="AZ77" s="127" t="str">
        <f>B77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78" spans="2:52" ht="51" x14ac:dyDescent="0.2">
      <c r="B78" s="263" t="s">
        <v>107</v>
      </c>
      <c r="C78" s="263"/>
      <c r="D78" s="263"/>
      <c r="E78" s="263"/>
      <c r="F78" s="263"/>
      <c r="G78" s="263"/>
      <c r="H78" s="263"/>
      <c r="I78" s="263"/>
      <c r="J78" s="263"/>
      <c r="AZ78" s="127" t="str">
        <f>B78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0" spans="2:52" x14ac:dyDescent="0.2">
      <c r="B80" s="263" t="s">
        <v>108</v>
      </c>
      <c r="C80" s="263"/>
      <c r="D80" s="263"/>
      <c r="E80" s="263"/>
      <c r="F80" s="263"/>
      <c r="G80" s="263"/>
      <c r="H80" s="263"/>
      <c r="I80" s="263"/>
      <c r="J80" s="263"/>
      <c r="AZ80" s="127" t="str">
        <f>B80</f>
        <v xml:space="preserve">        Příplatky za ztížené podmínky prací</v>
      </c>
    </row>
    <row r="81" spans="2:52" ht="25.5" x14ac:dyDescent="0.2">
      <c r="B81" s="263" t="s">
        <v>109</v>
      </c>
      <c r="C81" s="263"/>
      <c r="D81" s="263"/>
      <c r="E81" s="263"/>
      <c r="F81" s="263"/>
      <c r="G81" s="263"/>
      <c r="H81" s="263"/>
      <c r="I81" s="263"/>
      <c r="J81" s="263"/>
      <c r="AZ81" s="127" t="str">
        <f>B81</f>
        <v>Pokud soupis položku příplatku za ztížené podmínky obsahuje, je dodavatel povinen ji ocenit bez ohledu na to, že tento příplatek dodavatel standardně neuplatňuje.</v>
      </c>
    </row>
    <row r="83" spans="2:52" x14ac:dyDescent="0.2">
      <c r="B83" s="263" t="s">
        <v>110</v>
      </c>
      <c r="C83" s="263"/>
      <c r="D83" s="263"/>
      <c r="E83" s="263"/>
      <c r="F83" s="263"/>
      <c r="G83" s="263"/>
      <c r="H83" s="263"/>
      <c r="I83" s="263"/>
      <c r="J83" s="263"/>
      <c r="AZ83" s="127" t="str">
        <f>B83</f>
        <v xml:space="preserve">        Vedlejší a ostatní náklady</v>
      </c>
    </row>
    <row r="84" spans="2:52" ht="25.5" x14ac:dyDescent="0.2">
      <c r="B84" s="263" t="s">
        <v>111</v>
      </c>
      <c r="C84" s="263"/>
      <c r="D84" s="263"/>
      <c r="E84" s="263"/>
      <c r="F84" s="263"/>
      <c r="G84" s="263"/>
      <c r="H84" s="263"/>
      <c r="I84" s="263"/>
      <c r="J84" s="263"/>
      <c r="AZ84" s="127" t="str">
        <f>B84</f>
        <v>Tyto náklady jsou popsány v samostatném soupisu stavebních prací, dodávek a služeb s tím, že dodavatel je povinen v rámci těchto nákladů ocenit všechny definované náklady souhrnně pro celou stavbu.</v>
      </c>
    </row>
    <row r="88" spans="2:52" x14ac:dyDescent="0.2">
      <c r="B88" s="263" t="s">
        <v>112</v>
      </c>
      <c r="C88" s="263"/>
      <c r="D88" s="263"/>
      <c r="E88" s="263"/>
      <c r="F88" s="263"/>
      <c r="G88" s="263"/>
      <c r="H88" s="263"/>
      <c r="I88" s="263"/>
      <c r="J88" s="263"/>
      <c r="AZ88" s="127" t="str">
        <f>B88</f>
        <v>2. SPECIFICKÉ PODMÍNKY PRO ZPRACOVÁNÍ NABÍDKOVÉ CENY</v>
      </c>
    </row>
    <row r="90" spans="2:52" x14ac:dyDescent="0.2">
      <c r="B90" s="263" t="s">
        <v>113</v>
      </c>
      <c r="C90" s="263"/>
      <c r="D90" s="263"/>
      <c r="E90" s="263"/>
      <c r="F90" s="263"/>
      <c r="G90" s="263"/>
      <c r="H90" s="263"/>
      <c r="I90" s="263"/>
      <c r="J90" s="263"/>
      <c r="AZ90" s="127" t="str">
        <f>B90</f>
        <v>Zde doplní zpracovatel soupisu  případná specifika týkající se konkrétní zakázky.</v>
      </c>
    </row>
    <row r="93" spans="2:52" x14ac:dyDescent="0.2">
      <c r="B93" s="263" t="s">
        <v>114</v>
      </c>
      <c r="C93" s="263"/>
      <c r="D93" s="263"/>
      <c r="E93" s="263"/>
      <c r="F93" s="263"/>
      <c r="G93" s="263"/>
      <c r="H93" s="263"/>
      <c r="I93" s="263"/>
      <c r="J93" s="263"/>
      <c r="AZ93" s="127" t="str">
        <f>B93</f>
        <v>3. ELEKTRONICKÁ PODOBA SOUPISU</v>
      </c>
    </row>
    <row r="95" spans="2:52" x14ac:dyDescent="0.2">
      <c r="B95" s="263" t="s">
        <v>115</v>
      </c>
      <c r="C95" s="263"/>
      <c r="D95" s="263"/>
      <c r="E95" s="263"/>
      <c r="F95" s="263"/>
      <c r="G95" s="263"/>
      <c r="H95" s="263"/>
      <c r="I95" s="263"/>
      <c r="J95" s="263"/>
      <c r="AZ95" s="127" t="str">
        <f>B95</f>
        <v xml:space="preserve">        Elektronická podoba soupisu</v>
      </c>
    </row>
    <row r="96" spans="2:52" ht="25.5" x14ac:dyDescent="0.2">
      <c r="B96" s="263" t="s">
        <v>116</v>
      </c>
      <c r="C96" s="263"/>
      <c r="D96" s="263"/>
      <c r="E96" s="263"/>
      <c r="F96" s="263"/>
      <c r="G96" s="263"/>
      <c r="H96" s="263"/>
      <c r="I96" s="263"/>
      <c r="J96" s="263"/>
      <c r="AZ96" s="127" t="str">
        <f>B96</f>
        <v>V souladu se zákonem jsou předložené soupisy zpracovány i v elektronické podobě.  Elektronickou podobou soupisu stavebních prací, dodávek a služeb je formát MS EXCEL.</v>
      </c>
    </row>
    <row r="97" spans="2:52" x14ac:dyDescent="0.2">
      <c r="B97" s="263" t="s">
        <v>117</v>
      </c>
      <c r="C97" s="263"/>
      <c r="D97" s="263"/>
      <c r="E97" s="263"/>
      <c r="F97" s="263"/>
      <c r="G97" s="263"/>
      <c r="H97" s="263"/>
      <c r="I97" s="263"/>
      <c r="J97" s="263"/>
      <c r="AZ97" s="127" t="str">
        <f>B97</f>
        <v>Popis formátu soupisu odpovídá svou strukturou vzorovému soupisu volně dostupnému na internetové adrese:</v>
      </c>
    </row>
    <row r="99" spans="2:52" x14ac:dyDescent="0.2">
      <c r="B99" s="263" t="s">
        <v>118</v>
      </c>
      <c r="C99" s="263"/>
      <c r="D99" s="263"/>
      <c r="E99" s="263"/>
      <c r="F99" s="263"/>
      <c r="G99" s="263"/>
      <c r="H99" s="263"/>
      <c r="I99" s="263"/>
      <c r="J99" s="263"/>
      <c r="AZ99" s="127" t="str">
        <f>B99</f>
        <v>www.stavebnionline.cz/soupis</v>
      </c>
    </row>
    <row r="101" spans="2:52" x14ac:dyDescent="0.2">
      <c r="B101" s="263" t="s">
        <v>119</v>
      </c>
      <c r="C101" s="263"/>
      <c r="D101" s="263"/>
      <c r="E101" s="263"/>
      <c r="F101" s="263"/>
      <c r="G101" s="263"/>
      <c r="H101" s="263"/>
      <c r="I101" s="263"/>
      <c r="J101" s="263"/>
      <c r="AZ101" s="127" t="str">
        <f>B101</f>
        <v xml:space="preserve">        Zpracování elektronické podoby soupisu</v>
      </c>
    </row>
    <row r="102" spans="2:52" ht="51" x14ac:dyDescent="0.2">
      <c r="B102" s="263" t="s">
        <v>120</v>
      </c>
      <c r="C102" s="263"/>
      <c r="D102" s="263"/>
      <c r="E102" s="263"/>
      <c r="F102" s="263"/>
      <c r="G102" s="263"/>
      <c r="H102" s="263"/>
      <c r="I102" s="263"/>
      <c r="J102" s="263"/>
      <c r="AZ102" s="127" t="str">
        <f>B102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04" spans="2:52" x14ac:dyDescent="0.2">
      <c r="B104" s="263" t="s">
        <v>121</v>
      </c>
      <c r="C104" s="263"/>
      <c r="D104" s="263"/>
      <c r="E104" s="263"/>
      <c r="F104" s="263"/>
      <c r="G104" s="263"/>
      <c r="H104" s="263"/>
      <c r="I104" s="263"/>
      <c r="J104" s="263"/>
      <c r="AZ104" s="127" t="str">
        <f>B104</f>
        <v xml:space="preserve">        Jiný formát soupisu</v>
      </c>
    </row>
    <row r="105" spans="2:52" ht="38.25" x14ac:dyDescent="0.2">
      <c r="B105" s="263" t="s">
        <v>122</v>
      </c>
      <c r="C105" s="263"/>
      <c r="D105" s="263"/>
      <c r="E105" s="263"/>
      <c r="F105" s="263"/>
      <c r="G105" s="263"/>
      <c r="H105" s="263"/>
      <c r="I105" s="263"/>
      <c r="J105" s="263"/>
      <c r="AZ105" s="127" t="str">
        <f>B105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07" spans="2:52" x14ac:dyDescent="0.2">
      <c r="B107" s="263" t="s">
        <v>123</v>
      </c>
      <c r="C107" s="263"/>
      <c r="D107" s="263"/>
      <c r="E107" s="263"/>
      <c r="F107" s="263"/>
      <c r="G107" s="263"/>
      <c r="H107" s="263"/>
      <c r="I107" s="263"/>
      <c r="J107" s="263"/>
      <c r="AZ107" s="127" t="str">
        <f>B107</f>
        <v xml:space="preserve">        Závěrečné ustanovení</v>
      </c>
    </row>
    <row r="108" spans="2:52" x14ac:dyDescent="0.2">
      <c r="B108" s="263" t="s">
        <v>124</v>
      </c>
      <c r="C108" s="263"/>
      <c r="D108" s="263"/>
      <c r="E108" s="263"/>
      <c r="F108" s="263"/>
      <c r="G108" s="263"/>
      <c r="H108" s="263"/>
      <c r="I108" s="263"/>
      <c r="J108" s="263"/>
      <c r="AZ108" s="127" t="str">
        <f>B108</f>
        <v>Ostatní podmínky vztahující se ke zpracování nabídkové ceny jsou uvedeny v zadávací dokumentaci.</v>
      </c>
    </row>
  </sheetData>
  <sheetProtection password="C71F"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45">
    <mergeCell ref="B105:J105"/>
    <mergeCell ref="B107:J107"/>
    <mergeCell ref="B108:J108"/>
    <mergeCell ref="B96:J96"/>
    <mergeCell ref="B97:J97"/>
    <mergeCell ref="B99:J99"/>
    <mergeCell ref="B101:J101"/>
    <mergeCell ref="B102:J102"/>
    <mergeCell ref="B104:J104"/>
    <mergeCell ref="B95:J95"/>
    <mergeCell ref="B74:J74"/>
    <mergeCell ref="B76:J76"/>
    <mergeCell ref="B77:J77"/>
    <mergeCell ref="B78:J78"/>
    <mergeCell ref="B80:J80"/>
    <mergeCell ref="B81:J81"/>
    <mergeCell ref="B83:J83"/>
    <mergeCell ref="B84:J84"/>
    <mergeCell ref="B88:J88"/>
    <mergeCell ref="B90:J90"/>
    <mergeCell ref="B93:J93"/>
    <mergeCell ref="B73:J73"/>
    <mergeCell ref="B55:J55"/>
    <mergeCell ref="B57:J57"/>
    <mergeCell ref="B58:J58"/>
    <mergeCell ref="B60:J60"/>
    <mergeCell ref="B61:J61"/>
    <mergeCell ref="B63:J63"/>
    <mergeCell ref="B64:J64"/>
    <mergeCell ref="B66:J66"/>
    <mergeCell ref="B68:J68"/>
    <mergeCell ref="B69:J69"/>
    <mergeCell ref="B71:J71"/>
    <mergeCell ref="B53:J53"/>
    <mergeCell ref="B29:E29"/>
    <mergeCell ref="B38:J38"/>
    <mergeCell ref="B40:J40"/>
    <mergeCell ref="B42:J42"/>
    <mergeCell ref="B43:J43"/>
    <mergeCell ref="B45:J45"/>
    <mergeCell ref="B48:J48"/>
    <mergeCell ref="B49:J49"/>
    <mergeCell ref="B50:J50"/>
    <mergeCell ref="B51:J51"/>
    <mergeCell ref="B52:J52"/>
  </mergeCells>
  <phoneticPr fontId="0" type="noConversion"/>
  <pageMargins left="0.39370078740157483" right="0.19685039370078741" top="0.39370078740157483" bottom="0.39370078740157483" header="0" footer="0.19685039370078741"/>
  <pageSetup paperSize="9" scale="92"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5" style="35" customWidth="1"/>
  </cols>
  <sheetData>
    <row r="1" spans="1:8" ht="13.5" thickTop="1" x14ac:dyDescent="0.2">
      <c r="A1" s="23" t="s">
        <v>1</v>
      </c>
      <c r="B1" s="28" t="str">
        <f>Stavba!CisloStavby</f>
        <v>16072</v>
      </c>
      <c r="C1" s="31" t="str">
        <f>Stavba!NazevStavby</f>
        <v>ZTV Lokality BI1 - 1. etapa v k.ú. Bystřice pod Lopeníkem</v>
      </c>
      <c r="D1" s="31"/>
      <c r="E1" s="31"/>
      <c r="F1" s="31"/>
      <c r="G1" s="24"/>
      <c r="H1" s="33"/>
    </row>
    <row r="2" spans="1:8" ht="13.5" thickBot="1" x14ac:dyDescent="0.25">
      <c r="A2" s="25" t="s">
        <v>29</v>
      </c>
      <c r="B2" s="30"/>
      <c r="C2" s="267"/>
      <c r="D2" s="267"/>
      <c r="E2" s="267"/>
      <c r="F2" s="267"/>
      <c r="G2" s="26" t="s">
        <v>15</v>
      </c>
      <c r="H2" s="34" t="s">
        <v>16</v>
      </c>
    </row>
    <row r="3" spans="1:8" ht="13.5" thickTop="1" x14ac:dyDescent="0.2"/>
    <row r="4" spans="1:8" ht="18" x14ac:dyDescent="0.25">
      <c r="A4" s="266" t="s">
        <v>17</v>
      </c>
      <c r="B4" s="266"/>
      <c r="C4" s="266"/>
      <c r="D4" s="266"/>
      <c r="E4" s="266"/>
      <c r="F4" s="266"/>
      <c r="G4" s="266"/>
      <c r="H4" s="266"/>
    </row>
    <row r="6" spans="1:8" ht="15.75" x14ac:dyDescent="0.25">
      <c r="A6" s="32" t="s">
        <v>25</v>
      </c>
      <c r="B6" s="29">
        <f>B2</f>
        <v>0</v>
      </c>
    </row>
    <row r="7" spans="1:8" ht="15.75" x14ac:dyDescent="0.25">
      <c r="B7" s="268">
        <f>C2</f>
        <v>0</v>
      </c>
      <c r="C7" s="269"/>
      <c r="D7" s="269"/>
      <c r="E7" s="269"/>
      <c r="F7" s="269"/>
      <c r="G7" s="269"/>
    </row>
    <row r="9" spans="1:8" s="32" customFormat="1" ht="12.75" customHeight="1" x14ac:dyDescent="0.2">
      <c r="A9" s="32" t="s">
        <v>28</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sheetProtection password="C71F"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J50"/>
    </sheetView>
  </sheetViews>
  <sheetFormatPr defaultColWidth="9.140625" defaultRowHeight="12.75" x14ac:dyDescent="0.2"/>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x14ac:dyDescent="0.25">
      <c r="A1" s="270" t="s">
        <v>30</v>
      </c>
      <c r="B1" s="270"/>
      <c r="C1" s="271"/>
      <c r="D1" s="270"/>
      <c r="E1" s="270"/>
      <c r="F1" s="270"/>
      <c r="G1" s="270"/>
    </row>
    <row r="2" spans="1:7" ht="13.5" thickTop="1" x14ac:dyDescent="0.2">
      <c r="A2" s="55" t="s">
        <v>31</v>
      </c>
      <c r="B2" s="56"/>
      <c r="C2" s="272"/>
      <c r="D2" s="272"/>
      <c r="E2" s="272"/>
      <c r="F2" s="272"/>
      <c r="G2" s="273"/>
    </row>
    <row r="3" spans="1:7" x14ac:dyDescent="0.2">
      <c r="A3" s="57" t="s">
        <v>32</v>
      </c>
      <c r="B3" s="58"/>
      <c r="C3" s="274"/>
      <c r="D3" s="274"/>
      <c r="E3" s="274"/>
      <c r="F3" s="274"/>
      <c r="G3" s="275"/>
    </row>
    <row r="4" spans="1:7" ht="13.5" thickBot="1" x14ac:dyDescent="0.25">
      <c r="A4" s="59" t="s">
        <v>33</v>
      </c>
      <c r="B4" s="60"/>
      <c r="C4" s="276"/>
      <c r="D4" s="276"/>
      <c r="E4" s="276"/>
      <c r="F4" s="276"/>
      <c r="G4" s="277"/>
    </row>
    <row r="5" spans="1:7" ht="14.25" thickTop="1" thickBot="1" x14ac:dyDescent="0.25">
      <c r="B5" s="61"/>
      <c r="C5" s="62"/>
      <c r="D5" s="63"/>
    </row>
    <row r="6" spans="1:7" ht="13.5" thickBot="1" x14ac:dyDescent="0.25">
      <c r="A6" s="64" t="s">
        <v>34</v>
      </c>
      <c r="B6" s="65" t="s">
        <v>35</v>
      </c>
      <c r="C6" s="66" t="s">
        <v>36</v>
      </c>
      <c r="D6" s="67" t="s">
        <v>37</v>
      </c>
      <c r="E6" s="68" t="s">
        <v>38</v>
      </c>
      <c r="F6" s="69" t="s">
        <v>39</v>
      </c>
      <c r="G6" s="70" t="s">
        <v>40</v>
      </c>
    </row>
    <row r="7" spans="1:7" ht="14.25" thickTop="1" thickBot="1" x14ac:dyDescent="0.25">
      <c r="A7" s="71"/>
      <c r="B7" s="72"/>
      <c r="C7" s="73"/>
      <c r="D7" s="74"/>
      <c r="E7" s="75"/>
      <c r="F7" s="76"/>
      <c r="G7" s="77"/>
    </row>
  </sheetData>
  <sheetProtection password="C71F"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O1" sqref="O1:P1"/>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57</v>
      </c>
      <c r="C2" s="278" t="s">
        <v>58</v>
      </c>
      <c r="D2" s="267"/>
      <c r="E2" s="267"/>
      <c r="F2" s="267"/>
      <c r="G2" s="26" t="s">
        <v>15</v>
      </c>
      <c r="H2" s="129" t="s">
        <v>59</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01</v>
      </c>
      <c r="H6" s="35"/>
    </row>
    <row r="7" spans="1:10" ht="15.6" customHeight="1" x14ac:dyDescent="0.25">
      <c r="B7" s="268" t="str">
        <f>C2</f>
        <v>Kanalizace</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127</v>
      </c>
      <c r="C10" s="130" t="s">
        <v>128</v>
      </c>
      <c r="D10" s="32"/>
      <c r="E10" s="32"/>
      <c r="F10" s="32"/>
      <c r="G10" s="32"/>
      <c r="H10" s="36"/>
      <c r="I10" s="32"/>
      <c r="J10" s="32"/>
    </row>
    <row r="11" spans="1:10" ht="12.75" customHeight="1" x14ac:dyDescent="0.2">
      <c r="A11" s="32"/>
      <c r="B11" s="130" t="s">
        <v>129</v>
      </c>
      <c r="C11" s="130" t="s">
        <v>130</v>
      </c>
      <c r="D11" s="32"/>
      <c r="E11" s="32"/>
      <c r="F11" s="32"/>
      <c r="G11" s="32"/>
      <c r="H11" s="36"/>
      <c r="I11" s="32"/>
      <c r="J11" s="32"/>
    </row>
    <row r="12" spans="1:10" ht="12.75" customHeight="1" x14ac:dyDescent="0.2">
      <c r="A12" s="32"/>
      <c r="B12" s="130" t="s">
        <v>131</v>
      </c>
      <c r="C12" s="130" t="s">
        <v>132</v>
      </c>
      <c r="D12" s="32"/>
      <c r="E12" s="32"/>
      <c r="F12" s="32"/>
      <c r="G12" s="32"/>
      <c r="H12" s="36"/>
      <c r="I12" s="32"/>
      <c r="J12" s="32"/>
    </row>
    <row r="13" spans="1:10" ht="12.75" customHeight="1" x14ac:dyDescent="0.2">
      <c r="A13" s="32"/>
      <c r="B13" s="130" t="s">
        <v>133</v>
      </c>
      <c r="C13" s="130" t="s">
        <v>134</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135</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59</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279</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01 01 Pol'!G181</f>
        <v>0</v>
      </c>
      <c r="I23" s="32"/>
      <c r="J23" s="32"/>
      <c r="O23">
        <f>'SO 01 01 Pol'!AN181</f>
        <v>0</v>
      </c>
      <c r="P23">
        <f>'SO 01 01 Pol'!AO181</f>
        <v>0</v>
      </c>
    </row>
    <row r="24" spans="1:16" ht="12.75" customHeight="1" thickBot="1" x14ac:dyDescent="0.25">
      <c r="A24" s="147"/>
      <c r="B24" s="148" t="s">
        <v>145</v>
      </c>
      <c r="C24" s="149"/>
      <c r="D24" s="150" t="str">
        <f>B2</f>
        <v>SO 01</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SUM(P22:P23)</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81"/>
  <sheetViews>
    <sheetView showGridLines="0" topLeftCell="A151" workbookViewId="0">
      <selection activeCell="C185" sqref="C184:C185"/>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85" t="s">
        <v>43</v>
      </c>
      <c r="D2" s="272"/>
      <c r="E2" s="272"/>
      <c r="F2" s="272"/>
      <c r="G2" s="273"/>
      <c r="H2" s="54"/>
      <c r="I2" s="54"/>
      <c r="J2" s="54"/>
    </row>
    <row r="3" spans="1:60" x14ac:dyDescent="0.2">
      <c r="A3" s="57" t="s">
        <v>32</v>
      </c>
      <c r="B3" s="58" t="s">
        <v>57</v>
      </c>
      <c r="C3" s="286" t="s">
        <v>58</v>
      </c>
      <c r="D3" s="274"/>
      <c r="E3" s="274"/>
      <c r="F3" s="274"/>
      <c r="G3" s="275"/>
      <c r="H3" s="54"/>
      <c r="I3" s="54"/>
      <c r="J3" s="54"/>
    </row>
    <row r="4" spans="1:60" ht="13.5" thickBot="1" x14ac:dyDescent="0.25">
      <c r="A4" s="171" t="s">
        <v>33</v>
      </c>
      <c r="B4" s="172" t="s">
        <v>143</v>
      </c>
      <c r="C4" s="287" t="s">
        <v>144</v>
      </c>
      <c r="D4" s="288"/>
      <c r="E4" s="288"/>
      <c r="F4" s="288"/>
      <c r="G4" s="289"/>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90" t="s">
        <v>151</v>
      </c>
      <c r="D7" s="290"/>
      <c r="E7" s="291"/>
      <c r="F7" s="292"/>
      <c r="G7" s="292"/>
      <c r="H7" s="209"/>
      <c r="I7" s="210"/>
      <c r="J7" s="54"/>
    </row>
    <row r="8" spans="1:60" x14ac:dyDescent="0.2">
      <c r="A8" s="201" t="s">
        <v>152</v>
      </c>
      <c r="B8" s="183" t="s">
        <v>153</v>
      </c>
      <c r="C8" s="222" t="s">
        <v>154</v>
      </c>
      <c r="D8" s="185"/>
      <c r="E8" s="191"/>
      <c r="F8" s="293">
        <f>SUM(G9:G94)</f>
        <v>0</v>
      </c>
      <c r="G8" s="294"/>
      <c r="H8" s="197"/>
      <c r="I8" s="203"/>
      <c r="J8" s="54"/>
    </row>
    <row r="9" spans="1:60" outlineLevel="1" x14ac:dyDescent="0.2">
      <c r="A9" s="202"/>
      <c r="B9" s="295" t="s">
        <v>155</v>
      </c>
      <c r="C9" s="296"/>
      <c r="D9" s="297"/>
      <c r="E9" s="298"/>
      <c r="F9" s="299"/>
      <c r="G9" s="300"/>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79" t="s">
        <v>156</v>
      </c>
      <c r="C10" s="280"/>
      <c r="D10" s="281"/>
      <c r="E10" s="282"/>
      <c r="F10" s="283"/>
      <c r="G10" s="284"/>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177.46449999999999</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164</v>
      </c>
      <c r="D14" s="188"/>
      <c r="E14" s="194"/>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6" t="s">
        <v>165</v>
      </c>
      <c r="D15" s="188"/>
      <c r="E15" s="194">
        <v>93.623999999999995</v>
      </c>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6" t="s">
        <v>166</v>
      </c>
      <c r="D16" s="188"/>
      <c r="E16" s="194"/>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6" t="s">
        <v>167</v>
      </c>
      <c r="D17" s="188"/>
      <c r="E17" s="194">
        <v>8.0924999999999994</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c r="B18" s="184"/>
      <c r="C18" s="226" t="s">
        <v>168</v>
      </c>
      <c r="D18" s="188"/>
      <c r="E18" s="194"/>
      <c r="F18" s="199"/>
      <c r="G18" s="199"/>
      <c r="H18" s="198"/>
      <c r="I18" s="204"/>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184"/>
      <c r="C19" s="226" t="s">
        <v>169</v>
      </c>
      <c r="D19" s="188"/>
      <c r="E19" s="194">
        <v>192.58250000000001</v>
      </c>
      <c r="F19" s="199"/>
      <c r="G19" s="199"/>
      <c r="H19" s="198"/>
      <c r="I19" s="204"/>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184"/>
      <c r="C20" s="226" t="s">
        <v>166</v>
      </c>
      <c r="D20" s="188"/>
      <c r="E20" s="194"/>
      <c r="F20" s="199"/>
      <c r="G20" s="199"/>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c r="B21" s="184"/>
      <c r="C21" s="226" t="s">
        <v>170</v>
      </c>
      <c r="D21" s="188"/>
      <c r="E21" s="194">
        <v>24.85</v>
      </c>
      <c r="F21" s="199"/>
      <c r="G21" s="199"/>
      <c r="H21" s="198"/>
      <c r="I21" s="204"/>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6" t="s">
        <v>171</v>
      </c>
      <c r="D22" s="188"/>
      <c r="E22" s="194"/>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6" t="s">
        <v>172</v>
      </c>
      <c r="D23" s="188"/>
      <c r="E23" s="194">
        <v>8.58</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184"/>
      <c r="C24" s="226" t="s">
        <v>173</v>
      </c>
      <c r="D24" s="188"/>
      <c r="E24" s="194"/>
      <c r="F24" s="199"/>
      <c r="G24" s="199"/>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184"/>
      <c r="C25" s="226" t="s">
        <v>174</v>
      </c>
      <c r="D25" s="188"/>
      <c r="E25" s="194">
        <v>27.2</v>
      </c>
      <c r="F25" s="199"/>
      <c r="G25" s="199"/>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7" t="s">
        <v>175</v>
      </c>
      <c r="D26" s="189"/>
      <c r="E26" s="195">
        <v>354.92899999999997</v>
      </c>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5" t="s">
        <v>176</v>
      </c>
      <c r="D27" s="188"/>
      <c r="E27" s="194"/>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177</v>
      </c>
      <c r="D28" s="187"/>
      <c r="E28" s="193">
        <v>177.46449999999999</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v>2</v>
      </c>
      <c r="B29" s="184" t="s">
        <v>178</v>
      </c>
      <c r="C29" s="223" t="s">
        <v>179</v>
      </c>
      <c r="D29" s="186" t="s">
        <v>159</v>
      </c>
      <c r="E29" s="192">
        <v>177.46449999999999</v>
      </c>
      <c r="F29" s="200">
        <v>0</v>
      </c>
      <c r="G29" s="199">
        <f>E29*F29</f>
        <v>0</v>
      </c>
      <c r="H29" s="198" t="s">
        <v>160</v>
      </c>
      <c r="I29" s="204" t="s">
        <v>161</v>
      </c>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v>21</v>
      </c>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v>3</v>
      </c>
      <c r="B30" s="184" t="s">
        <v>180</v>
      </c>
      <c r="C30" s="223" t="s">
        <v>181</v>
      </c>
      <c r="D30" s="186" t="s">
        <v>159</v>
      </c>
      <c r="E30" s="192">
        <v>177.46449999999999</v>
      </c>
      <c r="F30" s="200">
        <v>0</v>
      </c>
      <c r="G30" s="199">
        <f>E30*F30</f>
        <v>0</v>
      </c>
      <c r="H30" s="198" t="s">
        <v>160</v>
      </c>
      <c r="I30" s="204" t="s">
        <v>161</v>
      </c>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v>21</v>
      </c>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177</v>
      </c>
      <c r="D31" s="187"/>
      <c r="E31" s="193">
        <v>177.46449999999999</v>
      </c>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v>4</v>
      </c>
      <c r="B32" s="184" t="s">
        <v>182</v>
      </c>
      <c r="C32" s="223" t="s">
        <v>183</v>
      </c>
      <c r="D32" s="186" t="s">
        <v>159</v>
      </c>
      <c r="E32" s="192">
        <v>177.46449999999999</v>
      </c>
      <c r="F32" s="200">
        <v>0</v>
      </c>
      <c r="G32" s="199">
        <f>E32*F32</f>
        <v>0</v>
      </c>
      <c r="H32" s="198" t="s">
        <v>160</v>
      </c>
      <c r="I32" s="204" t="s">
        <v>161</v>
      </c>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v>21</v>
      </c>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79" t="s">
        <v>184</v>
      </c>
      <c r="C33" s="280"/>
      <c r="D33" s="281"/>
      <c r="E33" s="282"/>
      <c r="F33" s="283"/>
      <c r="G33" s="284"/>
      <c r="H33" s="198"/>
      <c r="I33" s="204"/>
      <c r="J33" s="179"/>
      <c r="K33" s="180">
        <v>1</v>
      </c>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79" t="s">
        <v>185</v>
      </c>
      <c r="C34" s="280"/>
      <c r="D34" s="281"/>
      <c r="E34" s="282"/>
      <c r="F34" s="283"/>
      <c r="G34" s="284"/>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5</v>
      </c>
      <c r="B35" s="184" t="s">
        <v>186</v>
      </c>
      <c r="C35" s="223" t="s">
        <v>187</v>
      </c>
      <c r="D35" s="186" t="s">
        <v>188</v>
      </c>
      <c r="E35" s="192">
        <v>292.38</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v>21</v>
      </c>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c r="B36" s="184"/>
      <c r="C36" s="224" t="s">
        <v>162</v>
      </c>
      <c r="D36" s="187"/>
      <c r="E36" s="193"/>
      <c r="F36" s="199"/>
      <c r="G36" s="199"/>
      <c r="H36" s="198"/>
      <c r="I36" s="204"/>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02"/>
      <c r="B37" s="184"/>
      <c r="C37" s="224" t="s">
        <v>189</v>
      </c>
      <c r="D37" s="187"/>
      <c r="E37" s="193"/>
      <c r="F37" s="199"/>
      <c r="G37" s="199"/>
      <c r="H37" s="198"/>
      <c r="I37" s="204"/>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184"/>
      <c r="C38" s="224" t="s">
        <v>190</v>
      </c>
      <c r="D38" s="187"/>
      <c r="E38" s="193">
        <v>276</v>
      </c>
      <c r="F38" s="199"/>
      <c r="G38" s="199"/>
      <c r="H38" s="198"/>
      <c r="I38" s="204"/>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184"/>
      <c r="C39" s="224" t="s">
        <v>191</v>
      </c>
      <c r="D39" s="187"/>
      <c r="E39" s="193"/>
      <c r="F39" s="199"/>
      <c r="G39" s="199"/>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184"/>
      <c r="C40" s="224" t="s">
        <v>192</v>
      </c>
      <c r="D40" s="187"/>
      <c r="E40" s="193">
        <v>16.38</v>
      </c>
      <c r="F40" s="199"/>
      <c r="G40" s="199"/>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c r="B41" s="279" t="s">
        <v>193</v>
      </c>
      <c r="C41" s="280"/>
      <c r="D41" s="281"/>
      <c r="E41" s="282"/>
      <c r="F41" s="283"/>
      <c r="G41" s="284"/>
      <c r="H41" s="198"/>
      <c r="I41" s="204"/>
      <c r="J41" s="179"/>
      <c r="K41" s="180">
        <v>1</v>
      </c>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279" t="s">
        <v>194</v>
      </c>
      <c r="C42" s="280"/>
      <c r="D42" s="281"/>
      <c r="E42" s="282"/>
      <c r="F42" s="283"/>
      <c r="G42" s="284"/>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v>6</v>
      </c>
      <c r="B43" s="184" t="s">
        <v>195</v>
      </c>
      <c r="C43" s="223" t="s">
        <v>196</v>
      </c>
      <c r="D43" s="186" t="s">
        <v>188</v>
      </c>
      <c r="E43" s="192">
        <v>292.38</v>
      </c>
      <c r="F43" s="200">
        <v>0</v>
      </c>
      <c r="G43" s="199">
        <f>E43*F43</f>
        <v>0</v>
      </c>
      <c r="H43" s="198" t="s">
        <v>160</v>
      </c>
      <c r="I43" s="204" t="s">
        <v>161</v>
      </c>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v>21</v>
      </c>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279" t="s">
        <v>197</v>
      </c>
      <c r="C44" s="280"/>
      <c r="D44" s="281"/>
      <c r="E44" s="282"/>
      <c r="F44" s="283"/>
      <c r="G44" s="284"/>
      <c r="H44" s="198"/>
      <c r="I44" s="204"/>
      <c r="J44" s="179"/>
      <c r="K44" s="180">
        <v>1</v>
      </c>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279" t="s">
        <v>198</v>
      </c>
      <c r="C45" s="280"/>
      <c r="D45" s="281"/>
      <c r="E45" s="282"/>
      <c r="F45" s="283"/>
      <c r="G45" s="284"/>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v>7</v>
      </c>
      <c r="B46" s="184" t="s">
        <v>199</v>
      </c>
      <c r="C46" s="223" t="s">
        <v>200</v>
      </c>
      <c r="D46" s="186" t="s">
        <v>159</v>
      </c>
      <c r="E46" s="192">
        <v>195.21095</v>
      </c>
      <c r="F46" s="200">
        <v>0</v>
      </c>
      <c r="G46" s="199">
        <f>E46*F46</f>
        <v>0</v>
      </c>
      <c r="H46" s="198" t="s">
        <v>160</v>
      </c>
      <c r="I46" s="204" t="s">
        <v>161</v>
      </c>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v>21</v>
      </c>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201</v>
      </c>
      <c r="D47" s="187"/>
      <c r="E47" s="193">
        <v>195.21100000000001</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279" t="s">
        <v>202</v>
      </c>
      <c r="C48" s="280"/>
      <c r="D48" s="281"/>
      <c r="E48" s="282"/>
      <c r="F48" s="283"/>
      <c r="G48" s="284"/>
      <c r="H48" s="198"/>
      <c r="I48" s="204"/>
      <c r="J48" s="179"/>
      <c r="K48" s="180">
        <v>1</v>
      </c>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279" t="s">
        <v>203</v>
      </c>
      <c r="C49" s="280"/>
      <c r="D49" s="281"/>
      <c r="E49" s="282"/>
      <c r="F49" s="283"/>
      <c r="G49" s="284"/>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v>8</v>
      </c>
      <c r="B50" s="184" t="s">
        <v>204</v>
      </c>
      <c r="C50" s="223" t="s">
        <v>205</v>
      </c>
      <c r="D50" s="186" t="s">
        <v>159</v>
      </c>
      <c r="E50" s="192">
        <v>354.92899999999997</v>
      </c>
      <c r="F50" s="200">
        <v>0</v>
      </c>
      <c r="G50" s="199">
        <f>E50*F50</f>
        <v>0</v>
      </c>
      <c r="H50" s="198" t="s">
        <v>160</v>
      </c>
      <c r="I50" s="204" t="s">
        <v>161</v>
      </c>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v>21</v>
      </c>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184"/>
      <c r="C51" s="224" t="s">
        <v>206</v>
      </c>
      <c r="D51" s="187"/>
      <c r="E51" s="193"/>
      <c r="F51" s="199"/>
      <c r="G51" s="199"/>
      <c r="H51" s="198"/>
      <c r="I51" s="204"/>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207</v>
      </c>
      <c r="D52" s="187"/>
      <c r="E52" s="193">
        <v>354.92899999999997</v>
      </c>
      <c r="F52" s="199"/>
      <c r="G52" s="199"/>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279" t="s">
        <v>208</v>
      </c>
      <c r="C53" s="280"/>
      <c r="D53" s="281"/>
      <c r="E53" s="282"/>
      <c r="F53" s="283"/>
      <c r="G53" s="284"/>
      <c r="H53" s="198"/>
      <c r="I53" s="204"/>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v>21</v>
      </c>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ht="12.75" customHeight="1" outlineLevel="1" x14ac:dyDescent="0.2">
      <c r="A54" s="202"/>
      <c r="B54" s="279" t="s">
        <v>209</v>
      </c>
      <c r="C54" s="280"/>
      <c r="D54" s="281"/>
      <c r="E54" s="282"/>
      <c r="F54" s="283"/>
      <c r="G54" s="284"/>
      <c r="H54" s="198"/>
      <c r="I54" s="204"/>
      <c r="J54" s="180"/>
      <c r="K54" s="180">
        <v>1</v>
      </c>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ht="12.75" customHeight="1" outlineLevel="1" x14ac:dyDescent="0.2">
      <c r="A55" s="202">
        <v>9</v>
      </c>
      <c r="B55" s="184" t="s">
        <v>210</v>
      </c>
      <c r="C55" s="223" t="s">
        <v>211</v>
      </c>
      <c r="D55" s="186" t="s">
        <v>159</v>
      </c>
      <c r="E55" s="192">
        <v>354.92899999999997</v>
      </c>
      <c r="F55" s="200">
        <v>0</v>
      </c>
      <c r="G55" s="199">
        <f>E55*F55</f>
        <v>0</v>
      </c>
      <c r="H55" s="198" t="s">
        <v>160</v>
      </c>
      <c r="I55" s="204" t="s">
        <v>161</v>
      </c>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46">
        <v>42378</v>
      </c>
      <c r="B56" s="236" t="s">
        <v>754</v>
      </c>
      <c r="C56" s="236" t="s">
        <v>755</v>
      </c>
      <c r="D56" s="242" t="s">
        <v>159</v>
      </c>
      <c r="E56" s="243">
        <v>354.92899999999997</v>
      </c>
      <c r="F56" s="237">
        <v>0</v>
      </c>
      <c r="G56" s="238">
        <f>E56*F56</f>
        <v>0</v>
      </c>
      <c r="H56" s="239" t="s">
        <v>160</v>
      </c>
      <c r="I56" s="240" t="s">
        <v>161</v>
      </c>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46">
        <v>42409</v>
      </c>
      <c r="B57" s="236" t="s">
        <v>756</v>
      </c>
      <c r="C57" s="236" t="s">
        <v>757</v>
      </c>
      <c r="D57" s="242" t="s">
        <v>159</v>
      </c>
      <c r="E57" s="243">
        <v>1774.645</v>
      </c>
      <c r="F57" s="237">
        <v>0</v>
      </c>
      <c r="G57" s="238">
        <f>E57*F57</f>
        <v>0</v>
      </c>
      <c r="H57" s="239" t="s">
        <v>160</v>
      </c>
      <c r="I57" s="240"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46"/>
      <c r="B58" s="236"/>
      <c r="C58" s="247" t="s">
        <v>758</v>
      </c>
      <c r="D58" s="242"/>
      <c r="E58" s="247">
        <v>1774.645</v>
      </c>
      <c r="F58" s="248"/>
      <c r="G58" s="249"/>
      <c r="H58" s="239"/>
      <c r="I58" s="240"/>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outlineLevel="1" x14ac:dyDescent="0.2">
      <c r="A59" s="246">
        <v>42438</v>
      </c>
      <c r="B59" s="236" t="s">
        <v>210</v>
      </c>
      <c r="C59" s="236" t="s">
        <v>759</v>
      </c>
      <c r="D59" s="242" t="s">
        <v>159</v>
      </c>
      <c r="E59" s="243">
        <v>354.92899999999997</v>
      </c>
      <c r="F59" s="237">
        <v>0</v>
      </c>
      <c r="G59" s="238">
        <f>E59*F59</f>
        <v>0</v>
      </c>
      <c r="H59" s="239" t="s">
        <v>160</v>
      </c>
      <c r="I59" s="240" t="s">
        <v>161</v>
      </c>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46">
        <v>42469</v>
      </c>
      <c r="B60" s="236" t="s">
        <v>760</v>
      </c>
      <c r="C60" s="236" t="s">
        <v>761</v>
      </c>
      <c r="D60" s="242" t="s">
        <v>337</v>
      </c>
      <c r="E60" s="243">
        <v>674.36509999999998</v>
      </c>
      <c r="F60" s="237">
        <v>0</v>
      </c>
      <c r="G60" s="238">
        <f>E60*F60</f>
        <v>0</v>
      </c>
      <c r="H60" s="239" t="s">
        <v>160</v>
      </c>
      <c r="I60" s="240" t="s">
        <v>161</v>
      </c>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35"/>
      <c r="B61" s="241"/>
      <c r="C61" s="247" t="s">
        <v>762</v>
      </c>
      <c r="D61" s="242"/>
      <c r="E61" s="247">
        <v>674.36509999999998</v>
      </c>
      <c r="F61" s="244"/>
      <c r="G61" s="245"/>
      <c r="H61" s="239"/>
      <c r="I61" s="24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c r="B62" s="279" t="s">
        <v>212</v>
      </c>
      <c r="C62" s="280"/>
      <c r="D62" s="281"/>
      <c r="E62" s="282"/>
      <c r="F62" s="283"/>
      <c r="G62" s="284"/>
      <c r="H62" s="198"/>
      <c r="I62" s="204"/>
      <c r="J62" s="180"/>
      <c r="K62" s="180">
        <v>1</v>
      </c>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279" t="s">
        <v>213</v>
      </c>
      <c r="C63" s="280"/>
      <c r="D63" s="281"/>
      <c r="E63" s="282"/>
      <c r="F63" s="283"/>
      <c r="G63" s="284"/>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v>10</v>
      </c>
      <c r="B64" s="184" t="s">
        <v>214</v>
      </c>
      <c r="C64" s="223" t="s">
        <v>215</v>
      </c>
      <c r="D64" s="186" t="s">
        <v>159</v>
      </c>
      <c r="E64" s="192">
        <v>128.95372</v>
      </c>
      <c r="F64" s="200">
        <v>0</v>
      </c>
      <c r="G64" s="199">
        <f>E64*F64</f>
        <v>0</v>
      </c>
      <c r="H64" s="198" t="s">
        <v>160</v>
      </c>
      <c r="I64" s="204" t="s">
        <v>161</v>
      </c>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v>21</v>
      </c>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c r="B65" s="184"/>
      <c r="C65" s="303" t="s">
        <v>216</v>
      </c>
      <c r="D65" s="304"/>
      <c r="E65" s="305"/>
      <c r="F65" s="306"/>
      <c r="G65" s="307"/>
      <c r="H65" s="198"/>
      <c r="I65" s="204"/>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1" t="str">
        <f>C65</f>
        <v>včetně strojního přemístění materiálu pro zásyp ze vzdálenosti do 10 m od okraje zásypu</v>
      </c>
      <c r="BB65" s="180"/>
      <c r="BC65" s="180"/>
      <c r="BD65" s="180"/>
      <c r="BE65" s="180"/>
      <c r="BF65" s="180"/>
      <c r="BG65" s="180"/>
      <c r="BH65" s="180"/>
    </row>
    <row r="66" spans="1:60" outlineLevel="1" x14ac:dyDescent="0.2">
      <c r="A66" s="202"/>
      <c r="B66" s="184"/>
      <c r="C66" s="224" t="s">
        <v>206</v>
      </c>
      <c r="D66" s="187"/>
      <c r="E66" s="193"/>
      <c r="F66" s="199"/>
      <c r="G66" s="199"/>
      <c r="H66" s="198"/>
      <c r="I66" s="204"/>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184"/>
      <c r="C67" s="224" t="s">
        <v>207</v>
      </c>
      <c r="D67" s="187"/>
      <c r="E67" s="193">
        <v>354.92899999999997</v>
      </c>
      <c r="F67" s="199"/>
      <c r="G67" s="199"/>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217</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218</v>
      </c>
      <c r="D69" s="187"/>
      <c r="E69" s="193"/>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2"/>
      <c r="B70" s="184"/>
      <c r="C70" s="224" t="s">
        <v>219</v>
      </c>
      <c r="D70" s="187"/>
      <c r="E70" s="193">
        <v>-44.39</v>
      </c>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220</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221</v>
      </c>
      <c r="D72" s="187"/>
      <c r="E72" s="193">
        <v>-170.01</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184"/>
      <c r="C73" s="224" t="s">
        <v>191</v>
      </c>
      <c r="D73" s="187"/>
      <c r="E73" s="193"/>
      <c r="F73" s="199"/>
      <c r="G73" s="199"/>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c r="B74" s="184"/>
      <c r="C74" s="224" t="s">
        <v>222</v>
      </c>
      <c r="D74" s="187"/>
      <c r="E74" s="193">
        <v>-3.0055000000000001</v>
      </c>
      <c r="F74" s="199"/>
      <c r="G74" s="199"/>
      <c r="H74" s="198"/>
      <c r="I74" s="204"/>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223</v>
      </c>
      <c r="D75" s="187"/>
      <c r="E75" s="193">
        <v>-8.5698000000000008</v>
      </c>
      <c r="F75" s="199"/>
      <c r="G75" s="199"/>
      <c r="H75" s="198"/>
      <c r="I75" s="204"/>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279" t="s">
        <v>224</v>
      </c>
      <c r="C76" s="280"/>
      <c r="D76" s="281"/>
      <c r="E76" s="282"/>
      <c r="F76" s="283"/>
      <c r="G76" s="284"/>
      <c r="H76" s="198"/>
      <c r="I76" s="204"/>
      <c r="J76" s="180"/>
      <c r="K76" s="180">
        <v>1</v>
      </c>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ht="22.5" outlineLevel="1" x14ac:dyDescent="0.2">
      <c r="A77" s="202"/>
      <c r="B77" s="279" t="s">
        <v>225</v>
      </c>
      <c r="C77" s="280"/>
      <c r="D77" s="281"/>
      <c r="E77" s="282"/>
      <c r="F77" s="283"/>
      <c r="G77" s="284"/>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1" t="str">
        <f>B77</f>
        <v>sypaninou z vhodných hornin tř. 1 - 4 nebo materiálem připraveným podél výkopu ve vzdálenosti do 3 m od jeho kraje, pro jakoukoliv hloubku výkopu a jakoukoliv míru zhutnění,</v>
      </c>
      <c r="BA77" s="180"/>
      <c r="BB77" s="180"/>
      <c r="BC77" s="180"/>
      <c r="BD77" s="180"/>
      <c r="BE77" s="180"/>
      <c r="BF77" s="180"/>
      <c r="BG77" s="180"/>
      <c r="BH77" s="180"/>
    </row>
    <row r="78" spans="1:60" outlineLevel="1" x14ac:dyDescent="0.2">
      <c r="A78" s="202">
        <v>11</v>
      </c>
      <c r="B78" s="184" t="s">
        <v>226</v>
      </c>
      <c r="C78" s="223" t="s">
        <v>227</v>
      </c>
      <c r="D78" s="186" t="s">
        <v>159</v>
      </c>
      <c r="E78" s="192">
        <v>156.19793000000001</v>
      </c>
      <c r="F78" s="200">
        <v>0</v>
      </c>
      <c r="G78" s="199">
        <f>E78*F78</f>
        <v>0</v>
      </c>
      <c r="H78" s="198" t="s">
        <v>160</v>
      </c>
      <c r="I78" s="204" t="s">
        <v>161</v>
      </c>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184"/>
      <c r="C79" s="224" t="s">
        <v>162</v>
      </c>
      <c r="D79" s="187"/>
      <c r="E79" s="193"/>
      <c r="F79" s="199"/>
      <c r="G79" s="199"/>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228</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229</v>
      </c>
      <c r="D81" s="187"/>
      <c r="E81" s="193">
        <v>59.76</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184"/>
      <c r="C82" s="224" t="s">
        <v>189</v>
      </c>
      <c r="D82" s="187"/>
      <c r="E82" s="193"/>
      <c r="F82" s="199"/>
      <c r="G82" s="199"/>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230</v>
      </c>
      <c r="D83" s="187"/>
      <c r="E83" s="193">
        <v>90.144999999999996</v>
      </c>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231</v>
      </c>
      <c r="D84" s="187"/>
      <c r="E84" s="193"/>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c r="B85" s="184"/>
      <c r="C85" s="224" t="s">
        <v>232</v>
      </c>
      <c r="D85" s="187"/>
      <c r="E85" s="193">
        <v>7.8650000000000002</v>
      </c>
      <c r="F85" s="199"/>
      <c r="G85" s="199"/>
      <c r="H85" s="198"/>
      <c r="I85" s="204"/>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184"/>
      <c r="C86" s="224" t="s">
        <v>233</v>
      </c>
      <c r="D86" s="187"/>
      <c r="E86" s="193"/>
      <c r="F86" s="199"/>
      <c r="G86" s="199"/>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234</v>
      </c>
      <c r="D87" s="187"/>
      <c r="E87" s="193">
        <v>12.24</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c r="B88" s="184"/>
      <c r="C88" s="228" t="s">
        <v>235</v>
      </c>
      <c r="D88" s="190"/>
      <c r="E88" s="196">
        <v>170.01</v>
      </c>
      <c r="F88" s="199"/>
      <c r="G88" s="199"/>
      <c r="H88" s="198"/>
      <c r="I88" s="204"/>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236</v>
      </c>
      <c r="D89" s="187"/>
      <c r="E89" s="193">
        <v>-5.8639999999999999</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outlineLevel="1" x14ac:dyDescent="0.2">
      <c r="A90" s="202"/>
      <c r="B90" s="184"/>
      <c r="C90" s="224" t="s">
        <v>237</v>
      </c>
      <c r="D90" s="187"/>
      <c r="E90" s="193">
        <v>-7.9481000000000002</v>
      </c>
      <c r="F90" s="199"/>
      <c r="G90" s="199"/>
      <c r="H90" s="198"/>
      <c r="I90" s="204"/>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v>12</v>
      </c>
      <c r="B91" s="184" t="s">
        <v>238</v>
      </c>
      <c r="C91" s="223" t="s">
        <v>239</v>
      </c>
      <c r="D91" s="186" t="s">
        <v>240</v>
      </c>
      <c r="E91" s="192">
        <v>296.77999999999997</v>
      </c>
      <c r="F91" s="200">
        <v>0</v>
      </c>
      <c r="G91" s="199">
        <f>E91*F91</f>
        <v>0</v>
      </c>
      <c r="H91" s="198" t="s">
        <v>241</v>
      </c>
      <c r="I91" s="204" t="s">
        <v>161</v>
      </c>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v>21</v>
      </c>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c r="B92" s="184"/>
      <c r="C92" s="224" t="s">
        <v>242</v>
      </c>
      <c r="D92" s="187"/>
      <c r="E92" s="193">
        <v>296.77999999999997</v>
      </c>
      <c r="F92" s="199"/>
      <c r="G92" s="199"/>
      <c r="H92" s="198"/>
      <c r="I92" s="204"/>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v>13</v>
      </c>
      <c r="B93" s="184" t="s">
        <v>243</v>
      </c>
      <c r="C93" s="223" t="s">
        <v>244</v>
      </c>
      <c r="D93" s="186" t="s">
        <v>240</v>
      </c>
      <c r="E93" s="192">
        <v>257.89999999999998</v>
      </c>
      <c r="F93" s="200">
        <v>0</v>
      </c>
      <c r="G93" s="199">
        <f>E93*F93</f>
        <v>0</v>
      </c>
      <c r="H93" s="198" t="s">
        <v>241</v>
      </c>
      <c r="I93" s="204" t="s">
        <v>161</v>
      </c>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c r="B94" s="184"/>
      <c r="C94" s="224" t="s">
        <v>245</v>
      </c>
      <c r="D94" s="187"/>
      <c r="E94" s="193">
        <v>257.89999999999998</v>
      </c>
      <c r="F94" s="199"/>
      <c r="G94" s="199"/>
      <c r="H94" s="198"/>
      <c r="I94" s="204"/>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x14ac:dyDescent="0.2">
      <c r="A95" s="201" t="s">
        <v>152</v>
      </c>
      <c r="B95" s="183" t="s">
        <v>246</v>
      </c>
      <c r="C95" s="222" t="s">
        <v>247</v>
      </c>
      <c r="D95" s="185"/>
      <c r="E95" s="191"/>
      <c r="F95" s="301">
        <f>SUM(G96:G107)</f>
        <v>0</v>
      </c>
      <c r="G95" s="302"/>
      <c r="H95" s="197"/>
      <c r="I95" s="203"/>
    </row>
    <row r="96" spans="1:60" outlineLevel="1" x14ac:dyDescent="0.2">
      <c r="A96" s="202"/>
      <c r="B96" s="295" t="s">
        <v>248</v>
      </c>
      <c r="C96" s="296"/>
      <c r="D96" s="297"/>
      <c r="E96" s="298"/>
      <c r="F96" s="299"/>
      <c r="G96" s="300"/>
      <c r="H96" s="198"/>
      <c r="I96" s="204"/>
      <c r="J96" s="180"/>
      <c r="K96" s="180">
        <v>1</v>
      </c>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279" t="s">
        <v>249</v>
      </c>
      <c r="C97" s="280"/>
      <c r="D97" s="281"/>
      <c r="E97" s="282"/>
      <c r="F97" s="283"/>
      <c r="G97" s="284"/>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14</v>
      </c>
      <c r="B98" s="184" t="s">
        <v>250</v>
      </c>
      <c r="C98" s="223" t="s">
        <v>251</v>
      </c>
      <c r="D98" s="186" t="s">
        <v>159</v>
      </c>
      <c r="E98" s="192">
        <v>44.39</v>
      </c>
      <c r="F98" s="200">
        <v>0</v>
      </c>
      <c r="G98" s="199">
        <f>E98*F98</f>
        <v>0</v>
      </c>
      <c r="H98" s="198" t="s">
        <v>252</v>
      </c>
      <c r="I98" s="204" t="s">
        <v>161</v>
      </c>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v>21</v>
      </c>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184"/>
      <c r="C99" s="224" t="s">
        <v>162</v>
      </c>
      <c r="D99" s="187"/>
      <c r="E99" s="193"/>
      <c r="F99" s="199"/>
      <c r="G99" s="199"/>
      <c r="H99" s="198"/>
      <c r="I99" s="204"/>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228</v>
      </c>
      <c r="D100" s="187"/>
      <c r="E100" s="193"/>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184"/>
      <c r="C101" s="224" t="s">
        <v>253</v>
      </c>
      <c r="D101" s="187"/>
      <c r="E101" s="193">
        <v>14.94</v>
      </c>
      <c r="F101" s="199"/>
      <c r="G101" s="199"/>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189</v>
      </c>
      <c r="D102" s="187"/>
      <c r="E102" s="193"/>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184"/>
      <c r="C103" s="224" t="s">
        <v>254</v>
      </c>
      <c r="D103" s="187"/>
      <c r="E103" s="193">
        <v>24.585000000000001</v>
      </c>
      <c r="F103" s="199"/>
      <c r="G103" s="199"/>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c r="B104" s="184"/>
      <c r="C104" s="224" t="s">
        <v>231</v>
      </c>
      <c r="D104" s="187"/>
      <c r="E104" s="193"/>
      <c r="F104" s="199"/>
      <c r="G104" s="199"/>
      <c r="H104" s="198"/>
      <c r="I104" s="204"/>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184"/>
      <c r="C105" s="224" t="s">
        <v>255</v>
      </c>
      <c r="D105" s="187"/>
      <c r="E105" s="193">
        <v>2.145</v>
      </c>
      <c r="F105" s="199"/>
      <c r="G105" s="199"/>
      <c r="H105" s="198"/>
      <c r="I105" s="204"/>
      <c r="J105" s="180"/>
      <c r="K105" s="180"/>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24" t="s">
        <v>233</v>
      </c>
      <c r="D106" s="187"/>
      <c r="E106" s="193"/>
      <c r="F106" s="199"/>
      <c r="G106" s="199"/>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184"/>
      <c r="C107" s="224" t="s">
        <v>256</v>
      </c>
      <c r="D107" s="187"/>
      <c r="E107" s="193">
        <v>2.72</v>
      </c>
      <c r="F107" s="199"/>
      <c r="G107" s="199"/>
      <c r="H107" s="198"/>
      <c r="I107" s="204"/>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x14ac:dyDescent="0.2">
      <c r="A108" s="201" t="s">
        <v>152</v>
      </c>
      <c r="B108" s="183" t="s">
        <v>257</v>
      </c>
      <c r="C108" s="222" t="s">
        <v>258</v>
      </c>
      <c r="D108" s="185"/>
      <c r="E108" s="191"/>
      <c r="F108" s="301">
        <f>SUM(G109:G155)</f>
        <v>0</v>
      </c>
      <c r="G108" s="302"/>
      <c r="H108" s="197"/>
      <c r="I108" s="203"/>
    </row>
    <row r="109" spans="1:60" outlineLevel="1" x14ac:dyDescent="0.2">
      <c r="A109" s="202"/>
      <c r="B109" s="295" t="s">
        <v>259</v>
      </c>
      <c r="C109" s="296"/>
      <c r="D109" s="297"/>
      <c r="E109" s="298"/>
      <c r="F109" s="299"/>
      <c r="G109" s="300"/>
      <c r="H109" s="198"/>
      <c r="I109" s="204"/>
      <c r="J109" s="180"/>
      <c r="K109" s="180">
        <v>1</v>
      </c>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279" t="s">
        <v>260</v>
      </c>
      <c r="C110" s="280"/>
      <c r="D110" s="281"/>
      <c r="E110" s="282"/>
      <c r="F110" s="283"/>
      <c r="G110" s="284"/>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v>15</v>
      </c>
      <c r="B111" s="184" t="s">
        <v>261</v>
      </c>
      <c r="C111" s="223" t="s">
        <v>262</v>
      </c>
      <c r="D111" s="186" t="s">
        <v>139</v>
      </c>
      <c r="E111" s="192">
        <v>34</v>
      </c>
      <c r="F111" s="200">
        <v>0</v>
      </c>
      <c r="G111" s="199">
        <f>E111*F111</f>
        <v>0</v>
      </c>
      <c r="H111" s="198" t="s">
        <v>252</v>
      </c>
      <c r="I111" s="204" t="s">
        <v>161</v>
      </c>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v>21</v>
      </c>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2"/>
      <c r="B112" s="184"/>
      <c r="C112" s="224" t="s">
        <v>162</v>
      </c>
      <c r="D112" s="187"/>
      <c r="E112" s="193"/>
      <c r="F112" s="199"/>
      <c r="G112" s="199"/>
      <c r="H112" s="198"/>
      <c r="I112" s="204"/>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c r="B113" s="184"/>
      <c r="C113" s="224" t="s">
        <v>233</v>
      </c>
      <c r="D113" s="187"/>
      <c r="E113" s="193"/>
      <c r="F113" s="199"/>
      <c r="G113" s="199"/>
      <c r="H113" s="198"/>
      <c r="I113" s="204"/>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c r="B114" s="184"/>
      <c r="C114" s="224" t="s">
        <v>263</v>
      </c>
      <c r="D114" s="187"/>
      <c r="E114" s="193">
        <v>34</v>
      </c>
      <c r="F114" s="199"/>
      <c r="G114" s="199"/>
      <c r="H114" s="198"/>
      <c r="I114" s="204"/>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v>16</v>
      </c>
      <c r="B115" s="184" t="s">
        <v>264</v>
      </c>
      <c r="C115" s="223" t="s">
        <v>265</v>
      </c>
      <c r="D115" s="186" t="s">
        <v>139</v>
      </c>
      <c r="E115" s="192">
        <v>245</v>
      </c>
      <c r="F115" s="200">
        <v>0</v>
      </c>
      <c r="G115" s="199">
        <f>E115*F115</f>
        <v>0</v>
      </c>
      <c r="H115" s="198" t="s">
        <v>252</v>
      </c>
      <c r="I115" s="204" t="s">
        <v>161</v>
      </c>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v>21</v>
      </c>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outlineLevel="1" x14ac:dyDescent="0.2">
      <c r="A116" s="202"/>
      <c r="B116" s="184"/>
      <c r="C116" s="224" t="s">
        <v>162</v>
      </c>
      <c r="D116" s="187"/>
      <c r="E116" s="193"/>
      <c r="F116" s="199"/>
      <c r="G116" s="199"/>
      <c r="H116" s="198"/>
      <c r="I116" s="204"/>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row>
    <row r="117" spans="1:60" outlineLevel="1" x14ac:dyDescent="0.2">
      <c r="A117" s="202"/>
      <c r="B117" s="184"/>
      <c r="C117" s="224" t="s">
        <v>228</v>
      </c>
      <c r="D117" s="187"/>
      <c r="E117" s="193"/>
      <c r="F117" s="199"/>
      <c r="G117" s="199"/>
      <c r="H117" s="198"/>
      <c r="I117" s="204"/>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c r="B118" s="184"/>
      <c r="C118" s="224" t="s">
        <v>266</v>
      </c>
      <c r="D118" s="187"/>
      <c r="E118" s="193">
        <v>83</v>
      </c>
      <c r="F118" s="199"/>
      <c r="G118" s="199"/>
      <c r="H118" s="198"/>
      <c r="I118" s="204"/>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c r="B119" s="184"/>
      <c r="C119" s="228" t="s">
        <v>235</v>
      </c>
      <c r="D119" s="190"/>
      <c r="E119" s="196">
        <v>83</v>
      </c>
      <c r="F119" s="199"/>
      <c r="G119" s="199"/>
      <c r="H119" s="198"/>
      <c r="I119" s="204"/>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outlineLevel="1" x14ac:dyDescent="0.2">
      <c r="A120" s="202"/>
      <c r="B120" s="184"/>
      <c r="C120" s="224" t="s">
        <v>189</v>
      </c>
      <c r="D120" s="187"/>
      <c r="E120" s="193"/>
      <c r="F120" s="199"/>
      <c r="G120" s="199"/>
      <c r="H120" s="198"/>
      <c r="I120" s="204"/>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c r="B121" s="184"/>
      <c r="C121" s="224" t="s">
        <v>267</v>
      </c>
      <c r="D121" s="187"/>
      <c r="E121" s="193">
        <v>149</v>
      </c>
      <c r="F121" s="199"/>
      <c r="G121" s="199"/>
      <c r="H121" s="198"/>
      <c r="I121" s="204"/>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outlineLevel="1" x14ac:dyDescent="0.2">
      <c r="A122" s="202"/>
      <c r="B122" s="184"/>
      <c r="C122" s="224" t="s">
        <v>231</v>
      </c>
      <c r="D122" s="187"/>
      <c r="E122" s="193"/>
      <c r="F122" s="199"/>
      <c r="G122" s="199"/>
      <c r="H122" s="198"/>
      <c r="I122" s="204"/>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184"/>
      <c r="C123" s="224" t="s">
        <v>268</v>
      </c>
      <c r="D123" s="187"/>
      <c r="E123" s="193">
        <v>13</v>
      </c>
      <c r="F123" s="199"/>
      <c r="G123" s="199"/>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outlineLevel="1" x14ac:dyDescent="0.2">
      <c r="A124" s="202"/>
      <c r="B124" s="184"/>
      <c r="C124" s="228" t="s">
        <v>235</v>
      </c>
      <c r="D124" s="190"/>
      <c r="E124" s="196">
        <v>162</v>
      </c>
      <c r="F124" s="199"/>
      <c r="G124" s="199"/>
      <c r="H124" s="198"/>
      <c r="I124" s="204"/>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279" t="s">
        <v>269</v>
      </c>
      <c r="C125" s="280"/>
      <c r="D125" s="281"/>
      <c r="E125" s="282"/>
      <c r="F125" s="283"/>
      <c r="G125" s="284"/>
      <c r="H125" s="198"/>
      <c r="I125" s="204"/>
      <c r="J125" s="180"/>
      <c r="K125" s="180">
        <v>1</v>
      </c>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outlineLevel="1" x14ac:dyDescent="0.2">
      <c r="A126" s="202"/>
      <c r="B126" s="279" t="s">
        <v>249</v>
      </c>
      <c r="C126" s="280"/>
      <c r="D126" s="281"/>
      <c r="E126" s="282"/>
      <c r="F126" s="283"/>
      <c r="G126" s="284"/>
      <c r="H126" s="198"/>
      <c r="I126" s="204"/>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279" t="s">
        <v>270</v>
      </c>
      <c r="C127" s="280"/>
      <c r="D127" s="281"/>
      <c r="E127" s="282"/>
      <c r="F127" s="283"/>
      <c r="G127" s="284"/>
      <c r="H127" s="198"/>
      <c r="I127" s="204"/>
      <c r="J127" s="180"/>
      <c r="K127" s="180">
        <v>2</v>
      </c>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outlineLevel="1" x14ac:dyDescent="0.2">
      <c r="A128" s="202">
        <v>17</v>
      </c>
      <c r="B128" s="184" t="s">
        <v>271</v>
      </c>
      <c r="C128" s="223" t="s">
        <v>272</v>
      </c>
      <c r="D128" s="186" t="s">
        <v>273</v>
      </c>
      <c r="E128" s="192">
        <v>2</v>
      </c>
      <c r="F128" s="200">
        <v>0</v>
      </c>
      <c r="G128" s="199">
        <f>E128*F128</f>
        <v>0</v>
      </c>
      <c r="H128" s="198" t="s">
        <v>252</v>
      </c>
      <c r="I128" s="204" t="s">
        <v>161</v>
      </c>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c r="AK128" s="180"/>
      <c r="AL128" s="180"/>
      <c r="AM128" s="180">
        <v>21</v>
      </c>
      <c r="AN128" s="180"/>
      <c r="AO128" s="180"/>
      <c r="AP128" s="180"/>
      <c r="AQ128" s="180"/>
      <c r="AR128" s="180"/>
      <c r="AS128" s="180"/>
      <c r="AT128" s="180"/>
      <c r="AU128" s="180"/>
      <c r="AV128" s="180"/>
      <c r="AW128" s="180"/>
      <c r="AX128" s="180"/>
      <c r="AY128" s="180"/>
      <c r="AZ128" s="180"/>
      <c r="BA128" s="180"/>
      <c r="BB128" s="180"/>
      <c r="BC128" s="180"/>
      <c r="BD128" s="180"/>
      <c r="BE128" s="180"/>
      <c r="BF128" s="180"/>
      <c r="BG128" s="180"/>
      <c r="BH128" s="180"/>
    </row>
    <row r="129" spans="1:60" outlineLevel="1" x14ac:dyDescent="0.2">
      <c r="A129" s="202"/>
      <c r="B129" s="184"/>
      <c r="C129" s="224" t="s">
        <v>274</v>
      </c>
      <c r="D129" s="187"/>
      <c r="E129" s="193"/>
      <c r="F129" s="199"/>
      <c r="G129" s="199"/>
      <c r="H129" s="198"/>
      <c r="I129" s="204"/>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0"/>
      <c r="AV129" s="180"/>
      <c r="AW129" s="180"/>
      <c r="AX129" s="180"/>
      <c r="AY129" s="180"/>
      <c r="AZ129" s="180"/>
      <c r="BA129" s="180"/>
      <c r="BB129" s="180"/>
      <c r="BC129" s="180"/>
      <c r="BD129" s="180"/>
      <c r="BE129" s="180"/>
      <c r="BF129" s="180"/>
      <c r="BG129" s="180"/>
      <c r="BH129" s="180"/>
    </row>
    <row r="130" spans="1:60" outlineLevel="1" x14ac:dyDescent="0.2">
      <c r="A130" s="202"/>
      <c r="B130" s="184"/>
      <c r="C130" s="224" t="s">
        <v>275</v>
      </c>
      <c r="D130" s="187"/>
      <c r="E130" s="193">
        <v>2</v>
      </c>
      <c r="F130" s="199"/>
      <c r="G130" s="199"/>
      <c r="H130" s="198"/>
      <c r="I130" s="204"/>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c r="AF130" s="180"/>
      <c r="AG130" s="180"/>
      <c r="AH130" s="180"/>
      <c r="AI130" s="180"/>
      <c r="AJ130" s="180"/>
      <c r="AK130" s="180"/>
      <c r="AL130" s="180"/>
      <c r="AM130" s="180"/>
      <c r="AN130" s="180"/>
      <c r="AO130" s="180"/>
      <c r="AP130" s="180"/>
      <c r="AQ130" s="180"/>
      <c r="AR130" s="180"/>
      <c r="AS130" s="180"/>
      <c r="AT130" s="180"/>
      <c r="AU130" s="180"/>
      <c r="AV130" s="180"/>
      <c r="AW130" s="180"/>
      <c r="AX130" s="180"/>
      <c r="AY130" s="180"/>
      <c r="AZ130" s="180"/>
      <c r="BA130" s="180"/>
      <c r="BB130" s="180"/>
      <c r="BC130" s="180"/>
      <c r="BD130" s="180"/>
      <c r="BE130" s="180"/>
      <c r="BF130" s="180"/>
      <c r="BG130" s="180"/>
      <c r="BH130" s="180"/>
    </row>
    <row r="131" spans="1:60" outlineLevel="1" x14ac:dyDescent="0.2">
      <c r="A131" s="202">
        <v>18</v>
      </c>
      <c r="B131" s="184" t="s">
        <v>276</v>
      </c>
      <c r="C131" s="223" t="s">
        <v>277</v>
      </c>
      <c r="D131" s="186" t="s">
        <v>273</v>
      </c>
      <c r="E131" s="192">
        <v>1</v>
      </c>
      <c r="F131" s="200">
        <v>0</v>
      </c>
      <c r="G131" s="199">
        <f>E131*F131</f>
        <v>0</v>
      </c>
      <c r="H131" s="198" t="s">
        <v>252</v>
      </c>
      <c r="I131" s="204" t="s">
        <v>161</v>
      </c>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c r="AF131" s="180"/>
      <c r="AG131" s="180"/>
      <c r="AH131" s="180"/>
      <c r="AI131" s="180"/>
      <c r="AJ131" s="180"/>
      <c r="AK131" s="180"/>
      <c r="AL131" s="180"/>
      <c r="AM131" s="180">
        <v>21</v>
      </c>
      <c r="AN131" s="180"/>
      <c r="AO131" s="180"/>
      <c r="AP131" s="180"/>
      <c r="AQ131" s="180"/>
      <c r="AR131" s="180"/>
      <c r="AS131" s="180"/>
      <c r="AT131" s="180"/>
      <c r="AU131" s="180"/>
      <c r="AV131" s="180"/>
      <c r="AW131" s="180"/>
      <c r="AX131" s="180"/>
      <c r="AY131" s="180"/>
      <c r="AZ131" s="180"/>
      <c r="BA131" s="180"/>
      <c r="BB131" s="180"/>
      <c r="BC131" s="180"/>
      <c r="BD131" s="180"/>
      <c r="BE131" s="180"/>
      <c r="BF131" s="180"/>
      <c r="BG131" s="180"/>
      <c r="BH131" s="180"/>
    </row>
    <row r="132" spans="1:60" outlineLevel="1" x14ac:dyDescent="0.2">
      <c r="A132" s="202"/>
      <c r="B132" s="184"/>
      <c r="C132" s="224" t="s">
        <v>278</v>
      </c>
      <c r="D132" s="187"/>
      <c r="E132" s="193"/>
      <c r="F132" s="199"/>
      <c r="G132" s="199"/>
      <c r="H132" s="198"/>
      <c r="I132" s="204"/>
      <c r="J132" s="180"/>
      <c r="K132" s="180"/>
      <c r="L132" s="180"/>
      <c r="M132" s="180"/>
      <c r="N132" s="180"/>
      <c r="O132" s="180"/>
      <c r="P132" s="180"/>
      <c r="Q132" s="180"/>
      <c r="R132" s="180"/>
      <c r="S132" s="180"/>
      <c r="T132" s="180"/>
      <c r="U132" s="180"/>
      <c r="V132" s="180"/>
      <c r="W132" s="180"/>
      <c r="X132" s="180"/>
      <c r="Y132" s="180"/>
      <c r="Z132" s="180"/>
      <c r="AA132" s="180"/>
      <c r="AB132" s="180"/>
      <c r="AC132" s="180"/>
      <c r="AD132" s="180"/>
      <c r="AE132" s="180"/>
      <c r="AF132" s="180"/>
      <c r="AG132" s="180"/>
      <c r="AH132" s="180"/>
      <c r="AI132" s="180"/>
      <c r="AJ132" s="180"/>
      <c r="AK132" s="180"/>
      <c r="AL132" s="180"/>
      <c r="AM132" s="180"/>
      <c r="AN132" s="180"/>
      <c r="AO132" s="180"/>
      <c r="AP132" s="180"/>
      <c r="AQ132" s="180"/>
      <c r="AR132" s="180"/>
      <c r="AS132" s="180"/>
      <c r="AT132" s="180"/>
      <c r="AU132" s="180"/>
      <c r="AV132" s="180"/>
      <c r="AW132" s="180"/>
      <c r="AX132" s="180"/>
      <c r="AY132" s="180"/>
      <c r="AZ132" s="180"/>
      <c r="BA132" s="180"/>
      <c r="BB132" s="180"/>
      <c r="BC132" s="180"/>
      <c r="BD132" s="180"/>
      <c r="BE132" s="180"/>
      <c r="BF132" s="180"/>
      <c r="BG132" s="180"/>
      <c r="BH132" s="180"/>
    </row>
    <row r="133" spans="1:60" outlineLevel="1" x14ac:dyDescent="0.2">
      <c r="A133" s="202"/>
      <c r="B133" s="184"/>
      <c r="C133" s="224" t="s">
        <v>279</v>
      </c>
      <c r="D133" s="187"/>
      <c r="E133" s="193">
        <v>1</v>
      </c>
      <c r="F133" s="199"/>
      <c r="G133" s="199"/>
      <c r="H133" s="198"/>
      <c r="I133" s="204"/>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0"/>
      <c r="AV133" s="180"/>
      <c r="AW133" s="180"/>
      <c r="AX133" s="180"/>
      <c r="AY133" s="180"/>
      <c r="AZ133" s="180"/>
      <c r="BA133" s="180"/>
      <c r="BB133" s="180"/>
      <c r="BC133" s="180"/>
      <c r="BD133" s="180"/>
      <c r="BE133" s="180"/>
      <c r="BF133" s="180"/>
      <c r="BG133" s="180"/>
      <c r="BH133" s="180"/>
    </row>
    <row r="134" spans="1:60" outlineLevel="1" x14ac:dyDescent="0.2">
      <c r="A134" s="202"/>
      <c r="B134" s="279" t="s">
        <v>280</v>
      </c>
      <c r="C134" s="280"/>
      <c r="D134" s="281"/>
      <c r="E134" s="282"/>
      <c r="F134" s="283"/>
      <c r="G134" s="284"/>
      <c r="H134" s="198"/>
      <c r="I134" s="204"/>
      <c r="J134" s="180"/>
      <c r="K134" s="180">
        <v>2</v>
      </c>
      <c r="L134" s="180"/>
      <c r="M134" s="180"/>
      <c r="N134" s="180"/>
      <c r="O134" s="180"/>
      <c r="P134" s="180"/>
      <c r="Q134" s="180"/>
      <c r="R134" s="180"/>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row>
    <row r="135" spans="1:60" outlineLevel="1" x14ac:dyDescent="0.2">
      <c r="A135" s="202">
        <v>19</v>
      </c>
      <c r="B135" s="184" t="s">
        <v>281</v>
      </c>
      <c r="C135" s="223" t="s">
        <v>282</v>
      </c>
      <c r="D135" s="186" t="s">
        <v>273</v>
      </c>
      <c r="E135" s="192">
        <v>5</v>
      </c>
      <c r="F135" s="200">
        <v>0</v>
      </c>
      <c r="G135" s="199">
        <f>E135*F135</f>
        <v>0</v>
      </c>
      <c r="H135" s="198" t="s">
        <v>252</v>
      </c>
      <c r="I135" s="204" t="s">
        <v>161</v>
      </c>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c r="AF135" s="180"/>
      <c r="AG135" s="180"/>
      <c r="AH135" s="180"/>
      <c r="AI135" s="180"/>
      <c r="AJ135" s="180"/>
      <c r="AK135" s="180"/>
      <c r="AL135" s="180"/>
      <c r="AM135" s="180">
        <v>21</v>
      </c>
      <c r="AN135" s="180"/>
      <c r="AO135" s="180"/>
      <c r="AP135" s="180"/>
      <c r="AQ135" s="180"/>
      <c r="AR135" s="180"/>
      <c r="AS135" s="180"/>
      <c r="AT135" s="180"/>
      <c r="AU135" s="180"/>
      <c r="AV135" s="180"/>
      <c r="AW135" s="180"/>
      <c r="AX135" s="180"/>
      <c r="AY135" s="180"/>
      <c r="AZ135" s="180"/>
      <c r="BA135" s="180"/>
      <c r="BB135" s="180"/>
      <c r="BC135" s="180"/>
      <c r="BD135" s="180"/>
      <c r="BE135" s="180"/>
      <c r="BF135" s="180"/>
      <c r="BG135" s="180"/>
      <c r="BH135" s="180"/>
    </row>
    <row r="136" spans="1:60" outlineLevel="1" x14ac:dyDescent="0.2">
      <c r="A136" s="202"/>
      <c r="B136" s="184"/>
      <c r="C136" s="224" t="s">
        <v>283</v>
      </c>
      <c r="D136" s="187"/>
      <c r="E136" s="193"/>
      <c r="F136" s="199"/>
      <c r="G136" s="199"/>
      <c r="H136" s="198"/>
      <c r="I136" s="204"/>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c r="AF136" s="180"/>
      <c r="AG136" s="180"/>
      <c r="AH136" s="180"/>
      <c r="AI136" s="180"/>
      <c r="AJ136" s="180"/>
      <c r="AK136" s="180"/>
      <c r="AL136" s="180"/>
      <c r="AM136" s="180"/>
      <c r="AN136" s="180"/>
      <c r="AO136" s="180"/>
      <c r="AP136" s="180"/>
      <c r="AQ136" s="180"/>
      <c r="AR136" s="180"/>
      <c r="AS136" s="180"/>
      <c r="AT136" s="180"/>
      <c r="AU136" s="180"/>
      <c r="AV136" s="180"/>
      <c r="AW136" s="180"/>
      <c r="AX136" s="180"/>
      <c r="AY136" s="180"/>
      <c r="AZ136" s="180"/>
      <c r="BA136" s="180"/>
      <c r="BB136" s="180"/>
      <c r="BC136" s="180"/>
      <c r="BD136" s="180"/>
      <c r="BE136" s="180"/>
      <c r="BF136" s="180"/>
      <c r="BG136" s="180"/>
      <c r="BH136" s="180"/>
    </row>
    <row r="137" spans="1:60" outlineLevel="1" x14ac:dyDescent="0.2">
      <c r="A137" s="202"/>
      <c r="B137" s="184"/>
      <c r="C137" s="224" t="s">
        <v>284</v>
      </c>
      <c r="D137" s="187"/>
      <c r="E137" s="193">
        <v>5</v>
      </c>
      <c r="F137" s="199"/>
      <c r="G137" s="199"/>
      <c r="H137" s="198"/>
      <c r="I137" s="204"/>
      <c r="J137" s="180"/>
      <c r="K137" s="180"/>
      <c r="L137" s="180"/>
      <c r="M137" s="180"/>
      <c r="N137" s="180"/>
      <c r="O137" s="180"/>
      <c r="P137" s="180"/>
      <c r="Q137" s="180"/>
      <c r="R137" s="180"/>
      <c r="S137" s="180"/>
      <c r="T137" s="180"/>
      <c r="U137" s="180"/>
      <c r="V137" s="180"/>
      <c r="W137" s="180"/>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0"/>
      <c r="AV137" s="180"/>
      <c r="AW137" s="180"/>
      <c r="AX137" s="180"/>
      <c r="AY137" s="180"/>
      <c r="AZ137" s="180"/>
      <c r="BA137" s="180"/>
      <c r="BB137" s="180"/>
      <c r="BC137" s="180"/>
      <c r="BD137" s="180"/>
      <c r="BE137" s="180"/>
      <c r="BF137" s="180"/>
      <c r="BG137" s="180"/>
      <c r="BH137" s="180"/>
    </row>
    <row r="138" spans="1:60" outlineLevel="1" x14ac:dyDescent="0.2">
      <c r="A138" s="202">
        <v>20</v>
      </c>
      <c r="B138" s="184" t="s">
        <v>285</v>
      </c>
      <c r="C138" s="223" t="s">
        <v>272</v>
      </c>
      <c r="D138" s="186" t="s">
        <v>273</v>
      </c>
      <c r="E138" s="192">
        <v>1</v>
      </c>
      <c r="F138" s="200">
        <v>0</v>
      </c>
      <c r="G138" s="199">
        <f>E138*F138</f>
        <v>0</v>
      </c>
      <c r="H138" s="198" t="s">
        <v>252</v>
      </c>
      <c r="I138" s="204" t="s">
        <v>161</v>
      </c>
      <c r="J138" s="180"/>
      <c r="K138" s="180"/>
      <c r="L138" s="180"/>
      <c r="M138" s="180"/>
      <c r="N138" s="180"/>
      <c r="O138" s="180"/>
      <c r="P138" s="180"/>
      <c r="Q138" s="180"/>
      <c r="R138" s="180"/>
      <c r="S138" s="180"/>
      <c r="T138" s="180"/>
      <c r="U138" s="180"/>
      <c r="V138" s="180"/>
      <c r="W138" s="180"/>
      <c r="X138" s="180"/>
      <c r="Y138" s="180"/>
      <c r="Z138" s="180"/>
      <c r="AA138" s="180"/>
      <c r="AB138" s="180"/>
      <c r="AC138" s="180"/>
      <c r="AD138" s="180"/>
      <c r="AE138" s="180"/>
      <c r="AF138" s="180"/>
      <c r="AG138" s="180"/>
      <c r="AH138" s="180"/>
      <c r="AI138" s="180"/>
      <c r="AJ138" s="180"/>
      <c r="AK138" s="180"/>
      <c r="AL138" s="180"/>
      <c r="AM138" s="180">
        <v>21</v>
      </c>
      <c r="AN138" s="180"/>
      <c r="AO138" s="180"/>
      <c r="AP138" s="180"/>
      <c r="AQ138" s="180"/>
      <c r="AR138" s="180"/>
      <c r="AS138" s="180"/>
      <c r="AT138" s="180"/>
      <c r="AU138" s="180"/>
      <c r="AV138" s="180"/>
      <c r="AW138" s="180"/>
      <c r="AX138" s="180"/>
      <c r="AY138" s="180"/>
      <c r="AZ138" s="180"/>
      <c r="BA138" s="180"/>
      <c r="BB138" s="180"/>
      <c r="BC138" s="180"/>
      <c r="BD138" s="180"/>
      <c r="BE138" s="180"/>
      <c r="BF138" s="180"/>
      <c r="BG138" s="180"/>
      <c r="BH138" s="180"/>
    </row>
    <row r="139" spans="1:60" outlineLevel="1" x14ac:dyDescent="0.2">
      <c r="A139" s="202"/>
      <c r="B139" s="184"/>
      <c r="C139" s="224" t="s">
        <v>162</v>
      </c>
      <c r="D139" s="187"/>
      <c r="E139" s="193"/>
      <c r="F139" s="199"/>
      <c r="G139" s="199"/>
      <c r="H139" s="198"/>
      <c r="I139" s="204"/>
      <c r="J139" s="180"/>
      <c r="K139" s="180"/>
      <c r="L139" s="180"/>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0"/>
      <c r="AV139" s="180"/>
      <c r="AW139" s="180"/>
      <c r="AX139" s="180"/>
      <c r="AY139" s="180"/>
      <c r="AZ139" s="180"/>
      <c r="BA139" s="180"/>
      <c r="BB139" s="180"/>
      <c r="BC139" s="180"/>
      <c r="BD139" s="180"/>
      <c r="BE139" s="180"/>
      <c r="BF139" s="180"/>
      <c r="BG139" s="180"/>
      <c r="BH139" s="180"/>
    </row>
    <row r="140" spans="1:60" outlineLevel="1" x14ac:dyDescent="0.2">
      <c r="A140" s="202"/>
      <c r="B140" s="184"/>
      <c r="C140" s="224" t="s">
        <v>231</v>
      </c>
      <c r="D140" s="187"/>
      <c r="E140" s="193"/>
      <c r="F140" s="199"/>
      <c r="G140" s="199"/>
      <c r="H140" s="198"/>
      <c r="I140" s="204"/>
      <c r="J140" s="180"/>
      <c r="K140" s="180"/>
      <c r="L140" s="180"/>
      <c r="M140" s="180"/>
      <c r="N140" s="180"/>
      <c r="O140" s="180"/>
      <c r="P140" s="180"/>
      <c r="Q140" s="180"/>
      <c r="R140" s="180"/>
      <c r="S140" s="180"/>
      <c r="T140" s="180"/>
      <c r="U140" s="180"/>
      <c r="V140" s="180"/>
      <c r="W140" s="180"/>
      <c r="X140" s="180"/>
      <c r="Y140" s="180"/>
      <c r="Z140" s="180"/>
      <c r="AA140" s="180"/>
      <c r="AB140" s="180"/>
      <c r="AC140" s="180"/>
      <c r="AD140" s="180"/>
      <c r="AE140" s="180"/>
      <c r="AF140" s="180"/>
      <c r="AG140" s="180"/>
      <c r="AH140" s="180"/>
      <c r="AI140" s="180"/>
      <c r="AJ140" s="180"/>
      <c r="AK140" s="180"/>
      <c r="AL140" s="180"/>
      <c r="AM140" s="180"/>
      <c r="AN140" s="180"/>
      <c r="AO140" s="180"/>
      <c r="AP140" s="180"/>
      <c r="AQ140" s="180"/>
      <c r="AR140" s="180"/>
      <c r="AS140" s="180"/>
      <c r="AT140" s="180"/>
      <c r="AU140" s="180"/>
      <c r="AV140" s="180"/>
      <c r="AW140" s="180"/>
      <c r="AX140" s="180"/>
      <c r="AY140" s="180"/>
      <c r="AZ140" s="180"/>
      <c r="BA140" s="180"/>
      <c r="BB140" s="180"/>
      <c r="BC140" s="180"/>
      <c r="BD140" s="180"/>
      <c r="BE140" s="180"/>
      <c r="BF140" s="180"/>
      <c r="BG140" s="180"/>
      <c r="BH140" s="180"/>
    </row>
    <row r="141" spans="1:60" outlineLevel="1" x14ac:dyDescent="0.2">
      <c r="A141" s="202"/>
      <c r="B141" s="184"/>
      <c r="C141" s="224" t="s">
        <v>279</v>
      </c>
      <c r="D141" s="187"/>
      <c r="E141" s="193">
        <v>1</v>
      </c>
      <c r="F141" s="199"/>
      <c r="G141" s="199"/>
      <c r="H141" s="198"/>
      <c r="I141" s="204"/>
      <c r="J141" s="180"/>
      <c r="K141" s="180"/>
      <c r="L141" s="180"/>
      <c r="M141" s="180"/>
      <c r="N141" s="180"/>
      <c r="O141" s="180"/>
      <c r="P141" s="180"/>
      <c r="Q141" s="180"/>
      <c r="R141" s="180"/>
      <c r="S141" s="180"/>
      <c r="T141" s="180"/>
      <c r="U141" s="180"/>
      <c r="V141" s="180"/>
      <c r="W141" s="180"/>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0"/>
      <c r="AV141" s="180"/>
      <c r="AW141" s="180"/>
      <c r="AX141" s="180"/>
      <c r="AY141" s="180"/>
      <c r="AZ141" s="180"/>
      <c r="BA141" s="180"/>
      <c r="BB141" s="180"/>
      <c r="BC141" s="180"/>
      <c r="BD141" s="180"/>
      <c r="BE141" s="180"/>
      <c r="BF141" s="180"/>
      <c r="BG141" s="180"/>
      <c r="BH141" s="180"/>
    </row>
    <row r="142" spans="1:60" outlineLevel="1" x14ac:dyDescent="0.2">
      <c r="A142" s="202">
        <v>21</v>
      </c>
      <c r="B142" s="184" t="s">
        <v>286</v>
      </c>
      <c r="C142" s="223" t="s">
        <v>287</v>
      </c>
      <c r="D142" s="186" t="s">
        <v>273</v>
      </c>
      <c r="E142" s="192">
        <v>37.161999999999999</v>
      </c>
      <c r="F142" s="200">
        <v>0</v>
      </c>
      <c r="G142" s="199">
        <f>E142*F142</f>
        <v>0</v>
      </c>
      <c r="H142" s="198" t="s">
        <v>241</v>
      </c>
      <c r="I142" s="204" t="s">
        <v>161</v>
      </c>
      <c r="J142" s="180"/>
      <c r="K142" s="180"/>
      <c r="L142" s="180"/>
      <c r="M142" s="180"/>
      <c r="N142" s="180"/>
      <c r="O142" s="180"/>
      <c r="P142" s="180"/>
      <c r="Q142" s="180"/>
      <c r="R142" s="180"/>
      <c r="S142" s="180"/>
      <c r="T142" s="180"/>
      <c r="U142" s="180"/>
      <c r="V142" s="180"/>
      <c r="W142" s="180"/>
      <c r="X142" s="180"/>
      <c r="Y142" s="180"/>
      <c r="Z142" s="180"/>
      <c r="AA142" s="180"/>
      <c r="AB142" s="180"/>
      <c r="AC142" s="180"/>
      <c r="AD142" s="180"/>
      <c r="AE142" s="180"/>
      <c r="AF142" s="180"/>
      <c r="AG142" s="180"/>
      <c r="AH142" s="180"/>
      <c r="AI142" s="180"/>
      <c r="AJ142" s="180"/>
      <c r="AK142" s="180"/>
      <c r="AL142" s="180"/>
      <c r="AM142" s="180">
        <v>21</v>
      </c>
      <c r="AN142" s="180"/>
      <c r="AO142" s="180"/>
      <c r="AP142" s="180"/>
      <c r="AQ142" s="180"/>
      <c r="AR142" s="180"/>
      <c r="AS142" s="180"/>
      <c r="AT142" s="180"/>
      <c r="AU142" s="180"/>
      <c r="AV142" s="180"/>
      <c r="AW142" s="180"/>
      <c r="AX142" s="180"/>
      <c r="AY142" s="180"/>
      <c r="AZ142" s="180"/>
      <c r="BA142" s="180"/>
      <c r="BB142" s="180"/>
      <c r="BC142" s="180"/>
      <c r="BD142" s="180"/>
      <c r="BE142" s="180"/>
      <c r="BF142" s="180"/>
      <c r="BG142" s="180"/>
      <c r="BH142" s="180"/>
    </row>
    <row r="143" spans="1:60" outlineLevel="1" x14ac:dyDescent="0.2">
      <c r="A143" s="202"/>
      <c r="B143" s="184"/>
      <c r="C143" s="224" t="s">
        <v>288</v>
      </c>
      <c r="D143" s="187"/>
      <c r="E143" s="193">
        <v>37.161999999999999</v>
      </c>
      <c r="F143" s="199"/>
      <c r="G143" s="199"/>
      <c r="H143" s="198"/>
      <c r="I143" s="204"/>
      <c r="J143" s="180"/>
      <c r="K143" s="180"/>
      <c r="L143" s="180"/>
      <c r="M143" s="180"/>
      <c r="N143" s="180"/>
      <c r="O143" s="180"/>
      <c r="P143" s="180"/>
      <c r="Q143" s="180"/>
      <c r="R143" s="180"/>
      <c r="S143" s="180"/>
      <c r="T143" s="180"/>
      <c r="U143" s="180"/>
      <c r="V143" s="180"/>
      <c r="W143" s="180"/>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0"/>
      <c r="AV143" s="180"/>
      <c r="AW143" s="180"/>
      <c r="AX143" s="180"/>
      <c r="AY143" s="180"/>
      <c r="AZ143" s="180"/>
      <c r="BA143" s="180"/>
      <c r="BB143" s="180"/>
      <c r="BC143" s="180"/>
      <c r="BD143" s="180"/>
      <c r="BE143" s="180"/>
      <c r="BF143" s="180"/>
      <c r="BG143" s="180"/>
      <c r="BH143" s="180"/>
    </row>
    <row r="144" spans="1:60" outlineLevel="1" x14ac:dyDescent="0.2">
      <c r="A144" s="202">
        <v>22</v>
      </c>
      <c r="B144" s="184" t="s">
        <v>289</v>
      </c>
      <c r="C144" s="223" t="s">
        <v>290</v>
      </c>
      <c r="D144" s="186" t="s">
        <v>273</v>
      </c>
      <c r="E144" s="192">
        <v>35.413200000000003</v>
      </c>
      <c r="F144" s="200">
        <v>0</v>
      </c>
      <c r="G144" s="199">
        <f>E144*F144</f>
        <v>0</v>
      </c>
      <c r="H144" s="198" t="s">
        <v>241</v>
      </c>
      <c r="I144" s="204" t="s">
        <v>161</v>
      </c>
      <c r="J144" s="180"/>
      <c r="K144" s="180"/>
      <c r="L144" s="180"/>
      <c r="M144" s="180"/>
      <c r="N144" s="180"/>
      <c r="O144" s="180"/>
      <c r="P144" s="180"/>
      <c r="Q144" s="180"/>
      <c r="R144" s="180"/>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v>21</v>
      </c>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row>
    <row r="145" spans="1:60" outlineLevel="1" x14ac:dyDescent="0.2">
      <c r="A145" s="202"/>
      <c r="B145" s="184"/>
      <c r="C145" s="224" t="s">
        <v>291</v>
      </c>
      <c r="D145" s="187"/>
      <c r="E145" s="193">
        <v>35.413200000000003</v>
      </c>
      <c r="F145" s="199"/>
      <c r="G145" s="199"/>
      <c r="H145" s="198"/>
      <c r="I145" s="204"/>
      <c r="J145" s="180"/>
      <c r="K145" s="180"/>
      <c r="L145" s="180"/>
      <c r="M145" s="180"/>
      <c r="N145" s="180"/>
      <c r="O145" s="180"/>
      <c r="P145" s="180"/>
      <c r="Q145" s="180"/>
      <c r="R145" s="180"/>
      <c r="S145" s="180"/>
      <c r="T145" s="180"/>
      <c r="U145" s="180"/>
      <c r="V145" s="180"/>
      <c r="W145" s="180"/>
      <c r="X145" s="180"/>
      <c r="Y145" s="180"/>
      <c r="Z145" s="180"/>
      <c r="AA145" s="180"/>
      <c r="AB145" s="180"/>
      <c r="AC145" s="180"/>
      <c r="AD145" s="180"/>
      <c r="AE145" s="180"/>
      <c r="AF145" s="180"/>
      <c r="AG145" s="180"/>
      <c r="AH145" s="180"/>
      <c r="AI145" s="180"/>
      <c r="AJ145" s="180"/>
      <c r="AK145" s="180"/>
      <c r="AL145" s="180"/>
      <c r="AM145" s="180"/>
      <c r="AN145" s="180"/>
      <c r="AO145" s="180"/>
      <c r="AP145" s="180"/>
      <c r="AQ145" s="180"/>
      <c r="AR145" s="180"/>
      <c r="AS145" s="180"/>
      <c r="AT145" s="180"/>
      <c r="AU145" s="180"/>
      <c r="AV145" s="180"/>
      <c r="AW145" s="180"/>
      <c r="AX145" s="180"/>
      <c r="AY145" s="180"/>
      <c r="AZ145" s="180"/>
      <c r="BA145" s="180"/>
      <c r="BB145" s="180"/>
      <c r="BC145" s="180"/>
      <c r="BD145" s="180"/>
      <c r="BE145" s="180"/>
      <c r="BF145" s="180"/>
      <c r="BG145" s="180"/>
      <c r="BH145" s="180"/>
    </row>
    <row r="146" spans="1:60" outlineLevel="1" x14ac:dyDescent="0.2">
      <c r="A146" s="202">
        <v>23</v>
      </c>
      <c r="B146" s="184" t="s">
        <v>292</v>
      </c>
      <c r="C146" s="223" t="s">
        <v>293</v>
      </c>
      <c r="D146" s="186" t="s">
        <v>273</v>
      </c>
      <c r="E146" s="192">
        <v>18.143799999999999</v>
      </c>
      <c r="F146" s="200">
        <v>0</v>
      </c>
      <c r="G146" s="199">
        <f>E146*F146</f>
        <v>0</v>
      </c>
      <c r="H146" s="198" t="s">
        <v>241</v>
      </c>
      <c r="I146" s="204" t="s">
        <v>161</v>
      </c>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180"/>
      <c r="AK146" s="180"/>
      <c r="AL146" s="180"/>
      <c r="AM146" s="180">
        <v>21</v>
      </c>
      <c r="AN146" s="180"/>
      <c r="AO146" s="180"/>
      <c r="AP146" s="180"/>
      <c r="AQ146" s="180"/>
      <c r="AR146" s="180"/>
      <c r="AS146" s="180"/>
      <c r="AT146" s="180"/>
      <c r="AU146" s="180"/>
      <c r="AV146" s="180"/>
      <c r="AW146" s="180"/>
      <c r="AX146" s="180"/>
      <c r="AY146" s="180"/>
      <c r="AZ146" s="180"/>
      <c r="BA146" s="180"/>
      <c r="BB146" s="180"/>
      <c r="BC146" s="180"/>
      <c r="BD146" s="180"/>
      <c r="BE146" s="180"/>
      <c r="BF146" s="180"/>
      <c r="BG146" s="180"/>
      <c r="BH146" s="180"/>
    </row>
    <row r="147" spans="1:60" outlineLevel="1" x14ac:dyDescent="0.2">
      <c r="A147" s="202"/>
      <c r="B147" s="184"/>
      <c r="C147" s="224" t="s">
        <v>294</v>
      </c>
      <c r="D147" s="187"/>
      <c r="E147" s="193">
        <v>18.143799999999999</v>
      </c>
      <c r="F147" s="199"/>
      <c r="G147" s="199"/>
      <c r="H147" s="198"/>
      <c r="I147" s="204"/>
      <c r="J147" s="180"/>
      <c r="K147" s="180"/>
      <c r="L147" s="180"/>
      <c r="M147" s="180"/>
      <c r="N147" s="180"/>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0"/>
      <c r="AJ147" s="180"/>
      <c r="AK147" s="180"/>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row>
    <row r="148" spans="1:60" outlineLevel="1" x14ac:dyDescent="0.2">
      <c r="A148" s="202">
        <v>24</v>
      </c>
      <c r="B148" s="184" t="s">
        <v>295</v>
      </c>
      <c r="C148" s="223" t="s">
        <v>296</v>
      </c>
      <c r="D148" s="186" t="s">
        <v>273</v>
      </c>
      <c r="E148" s="192">
        <v>5.05</v>
      </c>
      <c r="F148" s="200">
        <v>0</v>
      </c>
      <c r="G148" s="199">
        <f>E148*F148</f>
        <v>0</v>
      </c>
      <c r="H148" s="198" t="s">
        <v>241</v>
      </c>
      <c r="I148" s="204" t="s">
        <v>161</v>
      </c>
      <c r="J148" s="180"/>
      <c r="K148" s="180"/>
      <c r="L148" s="180"/>
      <c r="M148" s="180"/>
      <c r="N148" s="180"/>
      <c r="O148" s="180"/>
      <c r="P148" s="180"/>
      <c r="Q148" s="180"/>
      <c r="R148" s="180"/>
      <c r="S148" s="180"/>
      <c r="T148" s="180"/>
      <c r="U148" s="180"/>
      <c r="V148" s="180"/>
      <c r="W148" s="180"/>
      <c r="X148" s="180"/>
      <c r="Y148" s="180"/>
      <c r="Z148" s="180"/>
      <c r="AA148" s="180"/>
      <c r="AB148" s="180"/>
      <c r="AC148" s="180"/>
      <c r="AD148" s="180"/>
      <c r="AE148" s="180"/>
      <c r="AF148" s="180"/>
      <c r="AG148" s="180"/>
      <c r="AH148" s="180"/>
      <c r="AI148" s="180"/>
      <c r="AJ148" s="180"/>
      <c r="AK148" s="180"/>
      <c r="AL148" s="180"/>
      <c r="AM148" s="180">
        <v>21</v>
      </c>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row>
    <row r="149" spans="1:60" outlineLevel="1" x14ac:dyDescent="0.2">
      <c r="A149" s="202"/>
      <c r="B149" s="184"/>
      <c r="C149" s="224" t="s">
        <v>297</v>
      </c>
      <c r="D149" s="187"/>
      <c r="E149" s="193">
        <v>5.05</v>
      </c>
      <c r="F149" s="199"/>
      <c r="G149" s="199"/>
      <c r="H149" s="198"/>
      <c r="I149" s="204"/>
      <c r="J149" s="180"/>
      <c r="K149" s="180"/>
      <c r="L149" s="180"/>
      <c r="M149" s="180"/>
      <c r="N149" s="180"/>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80"/>
      <c r="AU149" s="180"/>
      <c r="AV149" s="180"/>
      <c r="AW149" s="180"/>
      <c r="AX149" s="180"/>
      <c r="AY149" s="180"/>
      <c r="AZ149" s="180"/>
      <c r="BA149" s="180"/>
      <c r="BB149" s="180"/>
      <c r="BC149" s="180"/>
      <c r="BD149" s="180"/>
      <c r="BE149" s="180"/>
      <c r="BF149" s="180"/>
      <c r="BG149" s="180"/>
      <c r="BH149" s="180"/>
    </row>
    <row r="150" spans="1:60" ht="22.5" outlineLevel="1" x14ac:dyDescent="0.2">
      <c r="A150" s="202">
        <v>25</v>
      </c>
      <c r="B150" s="184" t="s">
        <v>298</v>
      </c>
      <c r="C150" s="223" t="s">
        <v>299</v>
      </c>
      <c r="D150" s="186" t="s">
        <v>273</v>
      </c>
      <c r="E150" s="192">
        <v>2.02</v>
      </c>
      <c r="F150" s="200">
        <v>0</v>
      </c>
      <c r="G150" s="199">
        <f>E150*F150</f>
        <v>0</v>
      </c>
      <c r="H150" s="198" t="s">
        <v>241</v>
      </c>
      <c r="I150" s="204" t="s">
        <v>161</v>
      </c>
      <c r="J150" s="180"/>
      <c r="K150" s="180"/>
      <c r="L150" s="180"/>
      <c r="M150" s="180"/>
      <c r="N150" s="180"/>
      <c r="O150" s="180"/>
      <c r="P150" s="180"/>
      <c r="Q150" s="180"/>
      <c r="R150" s="180"/>
      <c r="S150" s="180"/>
      <c r="T150" s="180"/>
      <c r="U150" s="180"/>
      <c r="V150" s="180"/>
      <c r="W150" s="180"/>
      <c r="X150" s="180"/>
      <c r="Y150" s="180"/>
      <c r="Z150" s="180"/>
      <c r="AA150" s="180"/>
      <c r="AB150" s="180"/>
      <c r="AC150" s="180"/>
      <c r="AD150" s="180"/>
      <c r="AE150" s="180"/>
      <c r="AF150" s="180"/>
      <c r="AG150" s="180"/>
      <c r="AH150" s="180"/>
      <c r="AI150" s="180"/>
      <c r="AJ150" s="180"/>
      <c r="AK150" s="180"/>
      <c r="AL150" s="180"/>
      <c r="AM150" s="180">
        <v>21</v>
      </c>
      <c r="AN150" s="180"/>
      <c r="AO150" s="180"/>
      <c r="AP150" s="180"/>
      <c r="AQ150" s="180"/>
      <c r="AR150" s="180"/>
      <c r="AS150" s="180"/>
      <c r="AT150" s="180"/>
      <c r="AU150" s="180"/>
      <c r="AV150" s="180"/>
      <c r="AW150" s="180"/>
      <c r="AX150" s="180"/>
      <c r="AY150" s="180"/>
      <c r="AZ150" s="180"/>
      <c r="BA150" s="180"/>
      <c r="BB150" s="180"/>
      <c r="BC150" s="180"/>
      <c r="BD150" s="180"/>
      <c r="BE150" s="180"/>
      <c r="BF150" s="180"/>
      <c r="BG150" s="180"/>
      <c r="BH150" s="180"/>
    </row>
    <row r="151" spans="1:60" outlineLevel="1" x14ac:dyDescent="0.2">
      <c r="A151" s="202"/>
      <c r="B151" s="184"/>
      <c r="C151" s="224" t="s">
        <v>300</v>
      </c>
      <c r="D151" s="187"/>
      <c r="E151" s="193">
        <v>2.02</v>
      </c>
      <c r="F151" s="199"/>
      <c r="G151" s="199"/>
      <c r="H151" s="198"/>
      <c r="I151" s="204"/>
      <c r="J151" s="180"/>
      <c r="K151" s="180"/>
      <c r="L151" s="180"/>
      <c r="M151" s="180"/>
      <c r="N151" s="180"/>
      <c r="O151" s="180"/>
      <c r="P151" s="180"/>
      <c r="Q151" s="180"/>
      <c r="R151" s="180"/>
      <c r="S151" s="180"/>
      <c r="T151" s="180"/>
      <c r="U151" s="180"/>
      <c r="V151" s="180"/>
      <c r="W151" s="180"/>
      <c r="X151" s="180"/>
      <c r="Y151" s="18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80"/>
      <c r="AU151" s="180"/>
      <c r="AV151" s="180"/>
      <c r="AW151" s="180"/>
      <c r="AX151" s="180"/>
      <c r="AY151" s="180"/>
      <c r="AZ151" s="180"/>
      <c r="BA151" s="180"/>
      <c r="BB151" s="180"/>
      <c r="BC151" s="180"/>
      <c r="BD151" s="180"/>
      <c r="BE151" s="180"/>
      <c r="BF151" s="180"/>
      <c r="BG151" s="180"/>
      <c r="BH151" s="180"/>
    </row>
    <row r="152" spans="1:60" ht="22.5" outlineLevel="1" x14ac:dyDescent="0.2">
      <c r="A152" s="202">
        <v>26</v>
      </c>
      <c r="B152" s="184" t="s">
        <v>301</v>
      </c>
      <c r="C152" s="223" t="s">
        <v>302</v>
      </c>
      <c r="D152" s="186" t="s">
        <v>273</v>
      </c>
      <c r="E152" s="192">
        <v>1.01</v>
      </c>
      <c r="F152" s="200">
        <v>0</v>
      </c>
      <c r="G152" s="199">
        <f>E152*F152</f>
        <v>0</v>
      </c>
      <c r="H152" s="198" t="s">
        <v>241</v>
      </c>
      <c r="I152" s="204" t="s">
        <v>161</v>
      </c>
      <c r="J152" s="180"/>
      <c r="K152" s="180"/>
      <c r="L152" s="180"/>
      <c r="M152" s="180"/>
      <c r="N152" s="180"/>
      <c r="O152" s="180"/>
      <c r="P152" s="180"/>
      <c r="Q152" s="180"/>
      <c r="R152" s="180"/>
      <c r="S152" s="180"/>
      <c r="T152" s="180"/>
      <c r="U152" s="180"/>
      <c r="V152" s="180"/>
      <c r="W152" s="180"/>
      <c r="X152" s="180"/>
      <c r="Y152" s="180"/>
      <c r="Z152" s="180"/>
      <c r="AA152" s="180"/>
      <c r="AB152" s="180"/>
      <c r="AC152" s="180"/>
      <c r="AD152" s="180"/>
      <c r="AE152" s="180"/>
      <c r="AF152" s="180"/>
      <c r="AG152" s="180"/>
      <c r="AH152" s="180"/>
      <c r="AI152" s="180"/>
      <c r="AJ152" s="180"/>
      <c r="AK152" s="180"/>
      <c r="AL152" s="180"/>
      <c r="AM152" s="180">
        <v>21</v>
      </c>
      <c r="AN152" s="180"/>
      <c r="AO152" s="180"/>
      <c r="AP152" s="180"/>
      <c r="AQ152" s="180"/>
      <c r="AR152" s="180"/>
      <c r="AS152" s="180"/>
      <c r="AT152" s="180"/>
      <c r="AU152" s="180"/>
      <c r="AV152" s="180"/>
      <c r="AW152" s="180"/>
      <c r="AX152" s="180"/>
      <c r="AY152" s="180"/>
      <c r="AZ152" s="180"/>
      <c r="BA152" s="180"/>
      <c r="BB152" s="180"/>
      <c r="BC152" s="180"/>
      <c r="BD152" s="180"/>
      <c r="BE152" s="180"/>
      <c r="BF152" s="180"/>
      <c r="BG152" s="180"/>
      <c r="BH152" s="180"/>
    </row>
    <row r="153" spans="1:60" outlineLevel="1" x14ac:dyDescent="0.2">
      <c r="A153" s="202"/>
      <c r="B153" s="184"/>
      <c r="C153" s="224" t="s">
        <v>303</v>
      </c>
      <c r="D153" s="187"/>
      <c r="E153" s="193">
        <v>1.01</v>
      </c>
      <c r="F153" s="199"/>
      <c r="G153" s="199"/>
      <c r="H153" s="198"/>
      <c r="I153" s="204"/>
      <c r="J153" s="180"/>
      <c r="K153" s="180"/>
      <c r="L153" s="180"/>
      <c r="M153" s="180"/>
      <c r="N153" s="180"/>
      <c r="O153" s="180"/>
      <c r="P153" s="180"/>
      <c r="Q153" s="180"/>
      <c r="R153" s="180"/>
      <c r="S153" s="180"/>
      <c r="T153" s="180"/>
      <c r="U153" s="180"/>
      <c r="V153" s="180"/>
      <c r="W153" s="180"/>
      <c r="X153" s="180"/>
      <c r="Y153" s="18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80"/>
      <c r="AU153" s="180"/>
      <c r="AV153" s="180"/>
      <c r="AW153" s="180"/>
      <c r="AX153" s="180"/>
      <c r="AY153" s="180"/>
      <c r="AZ153" s="180"/>
      <c r="BA153" s="180"/>
      <c r="BB153" s="180"/>
      <c r="BC153" s="180"/>
      <c r="BD153" s="180"/>
      <c r="BE153" s="180"/>
      <c r="BF153" s="180"/>
      <c r="BG153" s="180"/>
      <c r="BH153" s="180"/>
    </row>
    <row r="154" spans="1:60" outlineLevel="1" x14ac:dyDescent="0.2">
      <c r="A154" s="202">
        <v>27</v>
      </c>
      <c r="B154" s="184" t="s">
        <v>304</v>
      </c>
      <c r="C154" s="223" t="s">
        <v>305</v>
      </c>
      <c r="D154" s="186" t="s">
        <v>273</v>
      </c>
      <c r="E154" s="192">
        <v>1.01</v>
      </c>
      <c r="F154" s="200">
        <v>0</v>
      </c>
      <c r="G154" s="199">
        <f>E154*F154</f>
        <v>0</v>
      </c>
      <c r="H154" s="198" t="s">
        <v>241</v>
      </c>
      <c r="I154" s="204" t="s">
        <v>161</v>
      </c>
      <c r="J154" s="180"/>
      <c r="K154" s="180"/>
      <c r="L154" s="180"/>
      <c r="M154" s="180"/>
      <c r="N154" s="180"/>
      <c r="O154" s="180"/>
      <c r="P154" s="180"/>
      <c r="Q154" s="180"/>
      <c r="R154" s="180"/>
      <c r="S154" s="180"/>
      <c r="T154" s="180"/>
      <c r="U154" s="180"/>
      <c r="V154" s="180"/>
      <c r="W154" s="180"/>
      <c r="X154" s="180"/>
      <c r="Y154" s="180"/>
      <c r="Z154" s="180"/>
      <c r="AA154" s="180"/>
      <c r="AB154" s="180"/>
      <c r="AC154" s="180"/>
      <c r="AD154" s="180"/>
      <c r="AE154" s="180"/>
      <c r="AF154" s="180"/>
      <c r="AG154" s="180"/>
      <c r="AH154" s="180"/>
      <c r="AI154" s="180"/>
      <c r="AJ154" s="180"/>
      <c r="AK154" s="180"/>
      <c r="AL154" s="180"/>
      <c r="AM154" s="180">
        <v>21</v>
      </c>
      <c r="AN154" s="180"/>
      <c r="AO154" s="180"/>
      <c r="AP154" s="180"/>
      <c r="AQ154" s="180"/>
      <c r="AR154" s="180"/>
      <c r="AS154" s="180"/>
      <c r="AT154" s="180"/>
      <c r="AU154" s="180"/>
      <c r="AV154" s="180"/>
      <c r="AW154" s="180"/>
      <c r="AX154" s="180"/>
      <c r="AY154" s="180"/>
      <c r="AZ154" s="180"/>
      <c r="BA154" s="180"/>
      <c r="BB154" s="180"/>
      <c r="BC154" s="180"/>
      <c r="BD154" s="180"/>
      <c r="BE154" s="180"/>
      <c r="BF154" s="180"/>
      <c r="BG154" s="180"/>
      <c r="BH154" s="180"/>
    </row>
    <row r="155" spans="1:60" outlineLevel="1" x14ac:dyDescent="0.2">
      <c r="A155" s="202"/>
      <c r="B155" s="184"/>
      <c r="C155" s="224" t="s">
        <v>303</v>
      </c>
      <c r="D155" s="187"/>
      <c r="E155" s="193">
        <v>1.01</v>
      </c>
      <c r="F155" s="199"/>
      <c r="G155" s="199"/>
      <c r="H155" s="198"/>
      <c r="I155" s="204"/>
      <c r="J155" s="180"/>
      <c r="K155" s="180"/>
      <c r="L155" s="180"/>
      <c r="M155" s="180"/>
      <c r="N155" s="180"/>
      <c r="O155" s="180"/>
      <c r="P155" s="180"/>
      <c r="Q155" s="180"/>
      <c r="R155" s="180"/>
      <c r="S155" s="180"/>
      <c r="T155" s="180"/>
      <c r="U155" s="180"/>
      <c r="V155" s="180"/>
      <c r="W155" s="180"/>
      <c r="X155" s="180"/>
      <c r="Y155" s="18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80"/>
      <c r="AU155" s="180"/>
      <c r="AV155" s="180"/>
      <c r="AW155" s="180"/>
      <c r="AX155" s="180"/>
      <c r="AY155" s="180"/>
      <c r="AZ155" s="180"/>
      <c r="BA155" s="180"/>
      <c r="BB155" s="180"/>
      <c r="BC155" s="180"/>
      <c r="BD155" s="180"/>
      <c r="BE155" s="180"/>
      <c r="BF155" s="180"/>
      <c r="BG155" s="180"/>
      <c r="BH155" s="180"/>
    </row>
    <row r="156" spans="1:60" x14ac:dyDescent="0.2">
      <c r="A156" s="201" t="s">
        <v>152</v>
      </c>
      <c r="B156" s="183" t="s">
        <v>306</v>
      </c>
      <c r="C156" s="222" t="s">
        <v>307</v>
      </c>
      <c r="D156" s="185"/>
      <c r="E156" s="191"/>
      <c r="F156" s="301">
        <f>SUM(G157:G171)</f>
        <v>0</v>
      </c>
      <c r="G156" s="302"/>
      <c r="H156" s="197"/>
      <c r="I156" s="203"/>
    </row>
    <row r="157" spans="1:60" outlineLevel="1" x14ac:dyDescent="0.2">
      <c r="A157" s="202"/>
      <c r="B157" s="295" t="s">
        <v>308</v>
      </c>
      <c r="C157" s="296"/>
      <c r="D157" s="297"/>
      <c r="E157" s="298"/>
      <c r="F157" s="299"/>
      <c r="G157" s="300"/>
      <c r="H157" s="198"/>
      <c r="I157" s="204"/>
      <c r="J157" s="180"/>
      <c r="K157" s="180">
        <v>1</v>
      </c>
      <c r="L157" s="180"/>
      <c r="M157" s="180"/>
      <c r="N157" s="180"/>
      <c r="O157" s="180"/>
      <c r="P157" s="180"/>
      <c r="Q157" s="180"/>
      <c r="R157" s="180"/>
      <c r="S157" s="180"/>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80"/>
      <c r="AU157" s="180"/>
      <c r="AV157" s="180"/>
      <c r="AW157" s="180"/>
      <c r="AX157" s="180"/>
      <c r="AY157" s="180"/>
      <c r="AZ157" s="180"/>
      <c r="BA157" s="180"/>
      <c r="BB157" s="180"/>
      <c r="BC157" s="180"/>
      <c r="BD157" s="180"/>
      <c r="BE157" s="180"/>
      <c r="BF157" s="180"/>
      <c r="BG157" s="180"/>
      <c r="BH157" s="180"/>
    </row>
    <row r="158" spans="1:60" outlineLevel="1" x14ac:dyDescent="0.2">
      <c r="A158" s="202"/>
      <c r="B158" s="279" t="s">
        <v>309</v>
      </c>
      <c r="C158" s="280"/>
      <c r="D158" s="281"/>
      <c r="E158" s="282"/>
      <c r="F158" s="283"/>
      <c r="G158" s="284"/>
      <c r="H158" s="198"/>
      <c r="I158" s="204"/>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row>
    <row r="159" spans="1:60" outlineLevel="1" x14ac:dyDescent="0.2">
      <c r="A159" s="202"/>
      <c r="B159" s="279" t="s">
        <v>310</v>
      </c>
      <c r="C159" s="280"/>
      <c r="D159" s="281"/>
      <c r="E159" s="282"/>
      <c r="F159" s="283"/>
      <c r="G159" s="284"/>
      <c r="H159" s="198"/>
      <c r="I159" s="204"/>
      <c r="J159" s="180"/>
      <c r="K159" s="180">
        <v>2</v>
      </c>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80"/>
      <c r="AU159" s="180"/>
      <c r="AV159" s="180"/>
      <c r="AW159" s="180"/>
      <c r="AX159" s="180"/>
      <c r="AY159" s="180"/>
      <c r="AZ159" s="180"/>
      <c r="BA159" s="180"/>
      <c r="BB159" s="180"/>
      <c r="BC159" s="180"/>
      <c r="BD159" s="180"/>
      <c r="BE159" s="180"/>
      <c r="BF159" s="180"/>
      <c r="BG159" s="180"/>
      <c r="BH159" s="180"/>
    </row>
    <row r="160" spans="1:60" outlineLevel="1" x14ac:dyDescent="0.2">
      <c r="A160" s="202">
        <v>28</v>
      </c>
      <c r="B160" s="184" t="s">
        <v>311</v>
      </c>
      <c r="C160" s="223" t="s">
        <v>312</v>
      </c>
      <c r="D160" s="186" t="s">
        <v>313</v>
      </c>
      <c r="E160" s="192">
        <v>6</v>
      </c>
      <c r="F160" s="200">
        <v>0</v>
      </c>
      <c r="G160" s="199">
        <f>E160*F160</f>
        <v>0</v>
      </c>
      <c r="H160" s="198" t="s">
        <v>252</v>
      </c>
      <c r="I160" s="204" t="s">
        <v>161</v>
      </c>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v>21</v>
      </c>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row>
    <row r="161" spans="1:60" outlineLevel="1" x14ac:dyDescent="0.2">
      <c r="A161" s="202"/>
      <c r="B161" s="184"/>
      <c r="C161" s="224" t="s">
        <v>283</v>
      </c>
      <c r="D161" s="187"/>
      <c r="E161" s="193"/>
      <c r="F161" s="199"/>
      <c r="G161" s="199"/>
      <c r="H161" s="198"/>
      <c r="I161" s="204"/>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80"/>
      <c r="AU161" s="180"/>
      <c r="AV161" s="180"/>
      <c r="AW161" s="180"/>
      <c r="AX161" s="180"/>
      <c r="AY161" s="180"/>
      <c r="AZ161" s="180"/>
      <c r="BA161" s="180"/>
      <c r="BB161" s="180"/>
      <c r="BC161" s="180"/>
      <c r="BD161" s="180"/>
      <c r="BE161" s="180"/>
      <c r="BF161" s="180"/>
      <c r="BG161" s="180"/>
      <c r="BH161" s="180"/>
    </row>
    <row r="162" spans="1:60" outlineLevel="1" x14ac:dyDescent="0.2">
      <c r="A162" s="202"/>
      <c r="B162" s="184"/>
      <c r="C162" s="224" t="s">
        <v>314</v>
      </c>
      <c r="D162" s="187"/>
      <c r="E162" s="193">
        <v>6</v>
      </c>
      <c r="F162" s="199"/>
      <c r="G162" s="199"/>
      <c r="H162" s="198"/>
      <c r="I162" s="204"/>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row>
    <row r="163" spans="1:60" outlineLevel="1" x14ac:dyDescent="0.2">
      <c r="A163" s="202"/>
      <c r="B163" s="279" t="s">
        <v>315</v>
      </c>
      <c r="C163" s="280"/>
      <c r="D163" s="281"/>
      <c r="E163" s="282"/>
      <c r="F163" s="283"/>
      <c r="G163" s="284"/>
      <c r="H163" s="198"/>
      <c r="I163" s="204"/>
      <c r="J163" s="180"/>
      <c r="K163" s="180">
        <v>1</v>
      </c>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80"/>
      <c r="AU163" s="180"/>
      <c r="AV163" s="180"/>
      <c r="AW163" s="180"/>
      <c r="AX163" s="180"/>
      <c r="AY163" s="180"/>
      <c r="AZ163" s="180"/>
      <c r="BA163" s="180"/>
      <c r="BB163" s="180"/>
      <c r="BC163" s="180"/>
      <c r="BD163" s="180"/>
      <c r="BE163" s="180"/>
      <c r="BF163" s="180"/>
      <c r="BG163" s="180"/>
      <c r="BH163" s="180"/>
    </row>
    <row r="164" spans="1:60" outlineLevel="1" x14ac:dyDescent="0.2">
      <c r="A164" s="202">
        <v>29</v>
      </c>
      <c r="B164" s="184" t="s">
        <v>316</v>
      </c>
      <c r="C164" s="223" t="s">
        <v>317</v>
      </c>
      <c r="D164" s="186" t="s">
        <v>139</v>
      </c>
      <c r="E164" s="192">
        <v>245</v>
      </c>
      <c r="F164" s="200">
        <v>0</v>
      </c>
      <c r="G164" s="199">
        <f>E164*F164</f>
        <v>0</v>
      </c>
      <c r="H164" s="198" t="s">
        <v>252</v>
      </c>
      <c r="I164" s="204" t="s">
        <v>161</v>
      </c>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v>21</v>
      </c>
      <c r="AN164" s="180"/>
      <c r="AO164" s="180"/>
      <c r="AP164" s="180"/>
      <c r="AQ164" s="180"/>
      <c r="AR164" s="180"/>
      <c r="AS164" s="180"/>
      <c r="AT164" s="180"/>
      <c r="AU164" s="180"/>
      <c r="AV164" s="180"/>
      <c r="AW164" s="180"/>
      <c r="AX164" s="180"/>
      <c r="AY164" s="180"/>
      <c r="AZ164" s="180"/>
      <c r="BA164" s="180"/>
      <c r="BB164" s="180"/>
      <c r="BC164" s="180"/>
      <c r="BD164" s="180"/>
      <c r="BE164" s="180"/>
      <c r="BF164" s="180"/>
      <c r="BG164" s="180"/>
      <c r="BH164" s="180"/>
    </row>
    <row r="165" spans="1:60" outlineLevel="1" x14ac:dyDescent="0.2">
      <c r="A165" s="202"/>
      <c r="B165" s="279" t="s">
        <v>318</v>
      </c>
      <c r="C165" s="280"/>
      <c r="D165" s="281"/>
      <c r="E165" s="282"/>
      <c r="F165" s="283"/>
      <c r="G165" s="284"/>
      <c r="H165" s="198"/>
      <c r="I165" s="204"/>
      <c r="J165" s="180"/>
      <c r="K165" s="180">
        <v>1</v>
      </c>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80"/>
      <c r="AU165" s="180"/>
      <c r="AV165" s="180"/>
      <c r="AW165" s="180"/>
      <c r="AX165" s="180"/>
      <c r="AY165" s="180"/>
      <c r="AZ165" s="180"/>
      <c r="BA165" s="180"/>
      <c r="BB165" s="180"/>
      <c r="BC165" s="180"/>
      <c r="BD165" s="180"/>
      <c r="BE165" s="180"/>
      <c r="BF165" s="180"/>
      <c r="BG165" s="180"/>
      <c r="BH165" s="180"/>
    </row>
    <row r="166" spans="1:60" outlineLevel="1" x14ac:dyDescent="0.2">
      <c r="A166" s="202">
        <v>30</v>
      </c>
      <c r="B166" s="184" t="s">
        <v>319</v>
      </c>
      <c r="C166" s="223" t="s">
        <v>320</v>
      </c>
      <c r="D166" s="186" t="s">
        <v>139</v>
      </c>
      <c r="E166" s="192">
        <v>279</v>
      </c>
      <c r="F166" s="200">
        <v>0</v>
      </c>
      <c r="G166" s="199">
        <f>E166*F166</f>
        <v>0</v>
      </c>
      <c r="H166" s="198" t="s">
        <v>252</v>
      </c>
      <c r="I166" s="204" t="s">
        <v>161</v>
      </c>
      <c r="J166" s="180"/>
      <c r="K166" s="180"/>
      <c r="L166" s="180"/>
      <c r="M166" s="180"/>
      <c r="N166" s="180"/>
      <c r="O166" s="180"/>
      <c r="P166" s="180"/>
      <c r="Q166" s="180"/>
      <c r="R166" s="180"/>
      <c r="S166" s="180"/>
      <c r="T166" s="180"/>
      <c r="U166" s="180"/>
      <c r="V166" s="180"/>
      <c r="W166" s="180"/>
      <c r="X166" s="180"/>
      <c r="Y166" s="180"/>
      <c r="Z166" s="180"/>
      <c r="AA166" s="180"/>
      <c r="AB166" s="180"/>
      <c r="AC166" s="180"/>
      <c r="AD166" s="180"/>
      <c r="AE166" s="180"/>
      <c r="AF166" s="180"/>
      <c r="AG166" s="180"/>
      <c r="AH166" s="180"/>
      <c r="AI166" s="180"/>
      <c r="AJ166" s="180"/>
      <c r="AK166" s="180"/>
      <c r="AL166" s="180"/>
      <c r="AM166" s="180">
        <v>21</v>
      </c>
      <c r="AN166" s="180"/>
      <c r="AO166" s="180"/>
      <c r="AP166" s="180"/>
      <c r="AQ166" s="180"/>
      <c r="AR166" s="180"/>
      <c r="AS166" s="180"/>
      <c r="AT166" s="180"/>
      <c r="AU166" s="180"/>
      <c r="AV166" s="180"/>
      <c r="AW166" s="180"/>
      <c r="AX166" s="180"/>
      <c r="AY166" s="180"/>
      <c r="AZ166" s="180"/>
      <c r="BA166" s="180"/>
      <c r="BB166" s="180"/>
      <c r="BC166" s="180"/>
      <c r="BD166" s="180"/>
      <c r="BE166" s="180"/>
      <c r="BF166" s="180"/>
      <c r="BG166" s="180"/>
      <c r="BH166" s="180"/>
    </row>
    <row r="167" spans="1:60" outlineLevel="1" x14ac:dyDescent="0.2">
      <c r="A167" s="202">
        <v>31</v>
      </c>
      <c r="B167" s="184" t="s">
        <v>321</v>
      </c>
      <c r="C167" s="223" t="s">
        <v>322</v>
      </c>
      <c r="D167" s="186" t="s">
        <v>323</v>
      </c>
      <c r="E167" s="192">
        <v>1</v>
      </c>
      <c r="F167" s="200">
        <v>0</v>
      </c>
      <c r="G167" s="199">
        <f>E167*F167</f>
        <v>0</v>
      </c>
      <c r="H167" s="198"/>
      <c r="I167" s="204" t="s">
        <v>324</v>
      </c>
      <c r="J167" s="180"/>
      <c r="K167" s="180"/>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v>21</v>
      </c>
      <c r="AN167" s="180"/>
      <c r="AO167" s="180"/>
      <c r="AP167" s="180"/>
      <c r="AQ167" s="180"/>
      <c r="AR167" s="180"/>
      <c r="AS167" s="180"/>
      <c r="AT167" s="180"/>
      <c r="AU167" s="180"/>
      <c r="AV167" s="180"/>
      <c r="AW167" s="180"/>
      <c r="AX167" s="180"/>
      <c r="AY167" s="180"/>
      <c r="AZ167" s="180"/>
      <c r="BA167" s="180"/>
      <c r="BB167" s="180"/>
      <c r="BC167" s="180"/>
      <c r="BD167" s="180"/>
      <c r="BE167" s="180"/>
      <c r="BF167" s="180"/>
      <c r="BG167" s="180"/>
      <c r="BH167" s="180"/>
    </row>
    <row r="168" spans="1:60" outlineLevel="1" x14ac:dyDescent="0.2">
      <c r="A168" s="202"/>
      <c r="B168" s="279" t="s">
        <v>325</v>
      </c>
      <c r="C168" s="280"/>
      <c r="D168" s="281"/>
      <c r="E168" s="282"/>
      <c r="F168" s="283"/>
      <c r="G168" s="284"/>
      <c r="H168" s="198"/>
      <c r="I168" s="204"/>
      <c r="J168" s="180"/>
      <c r="K168" s="180">
        <v>1</v>
      </c>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row>
    <row r="169" spans="1:60" ht="22.5" outlineLevel="1" x14ac:dyDescent="0.2">
      <c r="A169" s="202"/>
      <c r="B169" s="279" t="s">
        <v>326</v>
      </c>
      <c r="C169" s="280"/>
      <c r="D169" s="281"/>
      <c r="E169" s="282"/>
      <c r="F169" s="283"/>
      <c r="G169" s="284"/>
      <c r="H169" s="198"/>
      <c r="I169" s="204"/>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80"/>
      <c r="AU169" s="180"/>
      <c r="AV169" s="180"/>
      <c r="AW169" s="180"/>
      <c r="AX169" s="180"/>
      <c r="AY169" s="180"/>
      <c r="AZ169" s="181" t="str">
        <f>B169</f>
        <v>kanalizační, obložením dna betonem C 25/30 z cementu portlandského nebo struskoportlandského, podkladní prstenec z prostého betonu C -/7,5 pod poklop do výšky 10 cm, dodávka a osazení poklopu litinového kruhového včetně rámu.</v>
      </c>
      <c r="BA169" s="180"/>
      <c r="BB169" s="180"/>
      <c r="BC169" s="180"/>
      <c r="BD169" s="180"/>
      <c r="BE169" s="180"/>
      <c r="BF169" s="180"/>
      <c r="BG169" s="180"/>
      <c r="BH169" s="180"/>
    </row>
    <row r="170" spans="1:60" outlineLevel="1" x14ac:dyDescent="0.2">
      <c r="A170" s="202"/>
      <c r="B170" s="279" t="s">
        <v>327</v>
      </c>
      <c r="C170" s="280"/>
      <c r="D170" s="281"/>
      <c r="E170" s="282"/>
      <c r="F170" s="283"/>
      <c r="G170" s="284"/>
      <c r="H170" s="198"/>
      <c r="I170" s="204"/>
      <c r="J170" s="180"/>
      <c r="K170" s="180">
        <v>2</v>
      </c>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80"/>
      <c r="AU170" s="180"/>
      <c r="AV170" s="180"/>
      <c r="AW170" s="180"/>
      <c r="AX170" s="180"/>
      <c r="AY170" s="180"/>
      <c r="AZ170" s="180"/>
      <c r="BA170" s="180"/>
      <c r="BB170" s="180"/>
      <c r="BC170" s="180"/>
      <c r="BD170" s="180"/>
      <c r="BE170" s="180"/>
      <c r="BF170" s="180"/>
      <c r="BG170" s="180"/>
      <c r="BH170" s="180"/>
    </row>
    <row r="171" spans="1:60" outlineLevel="1" x14ac:dyDescent="0.2">
      <c r="A171" s="202">
        <v>32</v>
      </c>
      <c r="B171" s="184" t="s">
        <v>328</v>
      </c>
      <c r="C171" s="223" t="s">
        <v>329</v>
      </c>
      <c r="D171" s="186" t="s">
        <v>273</v>
      </c>
      <c r="E171" s="192">
        <v>7</v>
      </c>
      <c r="F171" s="200">
        <v>0</v>
      </c>
      <c r="G171" s="199">
        <f>E171*F171</f>
        <v>0</v>
      </c>
      <c r="H171" s="198" t="s">
        <v>330</v>
      </c>
      <c r="I171" s="204" t="s">
        <v>161</v>
      </c>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v>21</v>
      </c>
      <c r="AN171" s="180"/>
      <c r="AO171" s="180"/>
      <c r="AP171" s="180"/>
      <c r="AQ171" s="180"/>
      <c r="AR171" s="180"/>
      <c r="AS171" s="180"/>
      <c r="AT171" s="180"/>
      <c r="AU171" s="180"/>
      <c r="AV171" s="180"/>
      <c r="AW171" s="180"/>
      <c r="AX171" s="180"/>
      <c r="AY171" s="180"/>
      <c r="AZ171" s="180"/>
      <c r="BA171" s="180"/>
      <c r="BB171" s="180"/>
      <c r="BC171" s="180"/>
      <c r="BD171" s="180"/>
      <c r="BE171" s="180"/>
      <c r="BF171" s="180"/>
      <c r="BG171" s="180"/>
      <c r="BH171" s="180"/>
    </row>
    <row r="172" spans="1:60" x14ac:dyDescent="0.2">
      <c r="A172" s="201" t="s">
        <v>152</v>
      </c>
      <c r="B172" s="183" t="s">
        <v>331</v>
      </c>
      <c r="C172" s="222" t="s">
        <v>332</v>
      </c>
      <c r="D172" s="185"/>
      <c r="E172" s="191"/>
      <c r="F172" s="301">
        <f>SUM(G173:G179)</f>
        <v>0</v>
      </c>
      <c r="G172" s="302"/>
      <c r="H172" s="197"/>
      <c r="I172" s="203"/>
    </row>
    <row r="173" spans="1:60" outlineLevel="1" x14ac:dyDescent="0.2">
      <c r="A173" s="202"/>
      <c r="B173" s="295" t="s">
        <v>333</v>
      </c>
      <c r="C173" s="296"/>
      <c r="D173" s="297"/>
      <c r="E173" s="298"/>
      <c r="F173" s="299"/>
      <c r="G173" s="300"/>
      <c r="H173" s="198"/>
      <c r="I173" s="204"/>
      <c r="J173" s="180"/>
      <c r="K173" s="180">
        <v>1</v>
      </c>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80"/>
      <c r="AU173" s="180"/>
      <c r="AV173" s="180"/>
      <c r="AW173" s="180"/>
      <c r="AX173" s="180"/>
      <c r="AY173" s="180"/>
      <c r="AZ173" s="180"/>
      <c r="BA173" s="180"/>
      <c r="BB173" s="180"/>
      <c r="BC173" s="180"/>
      <c r="BD173" s="180"/>
      <c r="BE173" s="180"/>
      <c r="BF173" s="180"/>
      <c r="BG173" s="180"/>
      <c r="BH173" s="180"/>
    </row>
    <row r="174" spans="1:60" outlineLevel="1" x14ac:dyDescent="0.2">
      <c r="A174" s="202"/>
      <c r="B174" s="279" t="s">
        <v>334</v>
      </c>
      <c r="C174" s="280"/>
      <c r="D174" s="281"/>
      <c r="E174" s="282"/>
      <c r="F174" s="283"/>
      <c r="G174" s="284"/>
      <c r="H174" s="198"/>
      <c r="I174" s="204"/>
      <c r="J174" s="180"/>
      <c r="K174" s="180"/>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row>
    <row r="175" spans="1:60" outlineLevel="1" x14ac:dyDescent="0.2">
      <c r="A175" s="202">
        <v>33</v>
      </c>
      <c r="B175" s="184" t="s">
        <v>335</v>
      </c>
      <c r="C175" s="223" t="s">
        <v>336</v>
      </c>
      <c r="D175" s="186" t="s">
        <v>337</v>
      </c>
      <c r="E175" s="192">
        <v>641.93512999999996</v>
      </c>
      <c r="F175" s="200">
        <v>0</v>
      </c>
      <c r="G175" s="199">
        <f>E175*F175</f>
        <v>0</v>
      </c>
      <c r="H175" s="198" t="s">
        <v>252</v>
      </c>
      <c r="I175" s="204" t="s">
        <v>161</v>
      </c>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v>21</v>
      </c>
      <c r="AN175" s="180"/>
      <c r="AO175" s="180"/>
      <c r="AP175" s="180"/>
      <c r="AQ175" s="180"/>
      <c r="AR175" s="180"/>
      <c r="AS175" s="180"/>
      <c r="AT175" s="180"/>
      <c r="AU175" s="180"/>
      <c r="AV175" s="180"/>
      <c r="AW175" s="180"/>
      <c r="AX175" s="180"/>
      <c r="AY175" s="180"/>
      <c r="AZ175" s="180"/>
      <c r="BA175" s="180"/>
      <c r="BB175" s="180"/>
      <c r="BC175" s="180"/>
      <c r="BD175" s="180"/>
      <c r="BE175" s="180"/>
      <c r="BF175" s="180"/>
      <c r="BG175" s="180"/>
      <c r="BH175" s="180"/>
    </row>
    <row r="176" spans="1:60" outlineLevel="1" x14ac:dyDescent="0.2">
      <c r="A176" s="202"/>
      <c r="B176" s="184"/>
      <c r="C176" s="303" t="s">
        <v>338</v>
      </c>
      <c r="D176" s="304"/>
      <c r="E176" s="305"/>
      <c r="F176" s="306"/>
      <c r="G176" s="307"/>
      <c r="H176" s="198"/>
      <c r="I176" s="204"/>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80"/>
      <c r="AU176" s="180"/>
      <c r="AV176" s="180"/>
      <c r="AW176" s="180"/>
      <c r="AX176" s="180"/>
      <c r="AY176" s="180"/>
      <c r="AZ176" s="180"/>
      <c r="BA176" s="181" t="str">
        <f>C176</f>
        <v>na vzdálenost 15 m od hrany výkopu nebo od okraje šachty</v>
      </c>
      <c r="BB176" s="180"/>
      <c r="BC176" s="180"/>
      <c r="BD176" s="180"/>
      <c r="BE176" s="180"/>
      <c r="BF176" s="180"/>
      <c r="BG176" s="180"/>
      <c r="BH176" s="180"/>
    </row>
    <row r="177" spans="1:60" outlineLevel="1" x14ac:dyDescent="0.2">
      <c r="A177" s="202"/>
      <c r="B177" s="184"/>
      <c r="C177" s="224" t="s">
        <v>339</v>
      </c>
      <c r="D177" s="187"/>
      <c r="E177" s="193"/>
      <c r="F177" s="199"/>
      <c r="G177" s="199"/>
      <c r="H177" s="198"/>
      <c r="I177" s="204"/>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c r="AU177" s="180"/>
      <c r="AV177" s="180"/>
      <c r="AW177" s="180"/>
      <c r="AX177" s="180"/>
      <c r="AY177" s="180"/>
      <c r="AZ177" s="180"/>
      <c r="BA177" s="180"/>
      <c r="BB177" s="180"/>
      <c r="BC177" s="180"/>
      <c r="BD177" s="180"/>
      <c r="BE177" s="180"/>
      <c r="BF177" s="180"/>
      <c r="BG177" s="180"/>
      <c r="BH177" s="180"/>
    </row>
    <row r="178" spans="1:60" outlineLevel="1" x14ac:dyDescent="0.2">
      <c r="A178" s="202"/>
      <c r="B178" s="184"/>
      <c r="C178" s="224" t="s">
        <v>340</v>
      </c>
      <c r="D178" s="187"/>
      <c r="E178" s="193"/>
      <c r="F178" s="199"/>
      <c r="G178" s="199"/>
      <c r="H178" s="198"/>
      <c r="I178" s="204"/>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80"/>
      <c r="AU178" s="180"/>
      <c r="AV178" s="180"/>
      <c r="AW178" s="180"/>
      <c r="AX178" s="180"/>
      <c r="AY178" s="180"/>
      <c r="AZ178" s="180"/>
      <c r="BA178" s="180"/>
      <c r="BB178" s="180"/>
      <c r="BC178" s="180"/>
      <c r="BD178" s="180"/>
      <c r="BE178" s="180"/>
      <c r="BF178" s="180"/>
      <c r="BG178" s="180"/>
      <c r="BH178" s="180"/>
    </row>
    <row r="179" spans="1:60" ht="13.5" outlineLevel="1" thickBot="1" x14ac:dyDescent="0.25">
      <c r="A179" s="211"/>
      <c r="B179" s="212"/>
      <c r="C179" s="229" t="s">
        <v>341</v>
      </c>
      <c r="D179" s="213"/>
      <c r="E179" s="214">
        <v>641.93510000000003</v>
      </c>
      <c r="F179" s="215"/>
      <c r="G179" s="215"/>
      <c r="H179" s="216"/>
      <c r="I179" s="217"/>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c r="AN179" s="180"/>
      <c r="AO179" s="180"/>
      <c r="AP179" s="180"/>
      <c r="AQ179" s="180"/>
      <c r="AR179" s="180"/>
      <c r="AS179" s="180"/>
      <c r="AT179" s="180"/>
      <c r="AU179" s="180"/>
      <c r="AV179" s="180"/>
      <c r="AW179" s="180"/>
      <c r="AX179" s="180"/>
      <c r="AY179" s="180"/>
      <c r="AZ179" s="180"/>
      <c r="BA179" s="180"/>
      <c r="BB179" s="180"/>
      <c r="BC179" s="180"/>
      <c r="BD179" s="180"/>
      <c r="BE179" s="180"/>
      <c r="BF179" s="180"/>
      <c r="BG179" s="180"/>
      <c r="BH179" s="180"/>
    </row>
    <row r="180" spans="1:60" hidden="1" x14ac:dyDescent="0.2">
      <c r="C180" s="80"/>
      <c r="AK180">
        <f>SUM(AK1:AK179)</f>
        <v>0</v>
      </c>
      <c r="AL180">
        <f>SUM(AL1:AL179)</f>
        <v>0</v>
      </c>
      <c r="AN180">
        <v>15</v>
      </c>
      <c r="AO180">
        <v>21</v>
      </c>
    </row>
    <row r="181" spans="1:60" ht="13.5" hidden="1" thickBot="1" x14ac:dyDescent="0.25">
      <c r="A181" s="218"/>
      <c r="B181" s="219" t="s">
        <v>342</v>
      </c>
      <c r="C181" s="230"/>
      <c r="D181" s="220"/>
      <c r="E181" s="220"/>
      <c r="F181" s="220"/>
      <c r="G181" s="221">
        <f>F8+F95+F108+F156+F172</f>
        <v>0</v>
      </c>
      <c r="AN181">
        <f>SUMIF(AM8:AM180,AN180,G8:G180)</f>
        <v>0</v>
      </c>
      <c r="AO181">
        <f>SUMIF(AM8:AM180,AO180,G8:G180)</f>
        <v>0</v>
      </c>
    </row>
  </sheetData>
  <sheetProtection password="C71F" sheet="1" formatCells="0" formatColumns="0" formatRows="0" insertColumns="0" insertRows="0" insertHyperlinks="0" deleteColumns="0" deleteRows="0" sort="0" autoFilter="0" pivotTables="0"/>
  <mergeCells count="46">
    <mergeCell ref="F172:G172"/>
    <mergeCell ref="B173:G173"/>
    <mergeCell ref="B174:G174"/>
    <mergeCell ref="C176:G176"/>
    <mergeCell ref="B159:G159"/>
    <mergeCell ref="B163:G163"/>
    <mergeCell ref="B165:G165"/>
    <mergeCell ref="B168:G168"/>
    <mergeCell ref="B169:G169"/>
    <mergeCell ref="B170:G170"/>
    <mergeCell ref="B158:G158"/>
    <mergeCell ref="B96:G96"/>
    <mergeCell ref="B97:G97"/>
    <mergeCell ref="F108:G108"/>
    <mergeCell ref="B109:G109"/>
    <mergeCell ref="B110:G110"/>
    <mergeCell ref="B125:G125"/>
    <mergeCell ref="B126:G126"/>
    <mergeCell ref="B127:G127"/>
    <mergeCell ref="B134:G134"/>
    <mergeCell ref="F156:G156"/>
    <mergeCell ref="B157:G157"/>
    <mergeCell ref="F95:G95"/>
    <mergeCell ref="B44:G44"/>
    <mergeCell ref="B45:G45"/>
    <mergeCell ref="B48:G48"/>
    <mergeCell ref="B49:G49"/>
    <mergeCell ref="B54:G54"/>
    <mergeCell ref="C65:G65"/>
    <mergeCell ref="B76:G76"/>
    <mergeCell ref="B77:G77"/>
    <mergeCell ref="B53:G53"/>
    <mergeCell ref="B62:G62"/>
    <mergeCell ref="B63:G63"/>
    <mergeCell ref="B42:G42"/>
    <mergeCell ref="A1:G1"/>
    <mergeCell ref="C2:G2"/>
    <mergeCell ref="C3:G3"/>
    <mergeCell ref="C4:G4"/>
    <mergeCell ref="C7:G7"/>
    <mergeCell ref="F8:G8"/>
    <mergeCell ref="B9:G9"/>
    <mergeCell ref="B10:G10"/>
    <mergeCell ref="B33:G33"/>
    <mergeCell ref="B34:G34"/>
    <mergeCell ref="B41:G41"/>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K15" sqref="K15"/>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60</v>
      </c>
      <c r="C2" s="278" t="s">
        <v>61</v>
      </c>
      <c r="D2" s="267"/>
      <c r="E2" s="267"/>
      <c r="F2" s="267"/>
      <c r="G2" s="26" t="s">
        <v>15</v>
      </c>
      <c r="H2" s="129" t="s">
        <v>62</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02</v>
      </c>
      <c r="H6" s="35"/>
    </row>
    <row r="7" spans="1:10" ht="15.6" customHeight="1" x14ac:dyDescent="0.25">
      <c r="B7" s="268" t="str">
        <f>C2</f>
        <v>Vodovod</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343</v>
      </c>
      <c r="C10" s="130" t="s">
        <v>344</v>
      </c>
      <c r="D10" s="32"/>
      <c r="E10" s="32"/>
      <c r="F10" s="32"/>
      <c r="G10" s="32"/>
      <c r="H10" s="36"/>
      <c r="I10" s="32"/>
      <c r="J10" s="32"/>
    </row>
    <row r="11" spans="1:10" ht="12.75" customHeight="1" x14ac:dyDescent="0.2">
      <c r="A11" s="32"/>
      <c r="B11" s="130" t="s">
        <v>345</v>
      </c>
      <c r="C11" s="130" t="s">
        <v>346</v>
      </c>
      <c r="D11" s="32"/>
      <c r="E11" s="32"/>
      <c r="F11" s="32"/>
      <c r="G11" s="32"/>
      <c r="H11" s="36"/>
      <c r="I11" s="32"/>
      <c r="J11" s="32"/>
    </row>
    <row r="12" spans="1:10" ht="12.75" customHeight="1" x14ac:dyDescent="0.2">
      <c r="A12" s="32"/>
      <c r="B12" s="130" t="s">
        <v>347</v>
      </c>
      <c r="C12" s="130" t="s">
        <v>132</v>
      </c>
      <c r="D12" s="32"/>
      <c r="E12" s="32"/>
      <c r="F12" s="32"/>
      <c r="G12" s="32"/>
      <c r="H12" s="36"/>
      <c r="I12" s="32"/>
      <c r="J12" s="32"/>
    </row>
    <row r="13" spans="1:10" ht="12.75" customHeight="1" x14ac:dyDescent="0.2">
      <c r="A13" s="32"/>
      <c r="B13" s="130" t="s">
        <v>348</v>
      </c>
      <c r="C13" s="130" t="s">
        <v>349</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350</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62</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311</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02 01 Pol'!G279</f>
        <v>0</v>
      </c>
      <c r="I23" s="32"/>
      <c r="J23" s="32"/>
      <c r="O23">
        <f>'SO 02 01 Pol'!AN273</f>
        <v>0</v>
      </c>
      <c r="P23">
        <f>'SO 02 01 Pol'!AO273</f>
        <v>0</v>
      </c>
    </row>
    <row r="24" spans="1:16" ht="12.75" customHeight="1" thickBot="1" x14ac:dyDescent="0.25">
      <c r="A24" s="147"/>
      <c r="B24" s="148" t="s">
        <v>145</v>
      </c>
      <c r="C24" s="149"/>
      <c r="D24" s="150" t="str">
        <f>B2</f>
        <v>SO 02</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SUM(P22:P23)</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279"/>
  <sheetViews>
    <sheetView showGridLines="0" tabSelected="1" topLeftCell="A246" zoomScaleNormal="100" workbookViewId="0">
      <selection activeCell="C283" sqref="C283"/>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85" t="s">
        <v>43</v>
      </c>
      <c r="D2" s="272"/>
      <c r="E2" s="272"/>
      <c r="F2" s="272"/>
      <c r="G2" s="273"/>
      <c r="H2" s="54"/>
      <c r="I2" s="54"/>
      <c r="J2" s="54"/>
    </row>
    <row r="3" spans="1:60" x14ac:dyDescent="0.2">
      <c r="A3" s="57" t="s">
        <v>32</v>
      </c>
      <c r="B3" s="58" t="s">
        <v>60</v>
      </c>
      <c r="C3" s="286" t="s">
        <v>61</v>
      </c>
      <c r="D3" s="274"/>
      <c r="E3" s="274"/>
      <c r="F3" s="274"/>
      <c r="G3" s="275"/>
      <c r="H3" s="54"/>
      <c r="I3" s="54"/>
      <c r="J3" s="54"/>
    </row>
    <row r="4" spans="1:60" ht="13.5" thickBot="1" x14ac:dyDescent="0.25">
      <c r="A4" s="171" t="s">
        <v>33</v>
      </c>
      <c r="B4" s="172" t="s">
        <v>143</v>
      </c>
      <c r="C4" s="287" t="s">
        <v>144</v>
      </c>
      <c r="D4" s="288"/>
      <c r="E4" s="288"/>
      <c r="F4" s="288"/>
      <c r="G4" s="289"/>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90" t="s">
        <v>151</v>
      </c>
      <c r="D7" s="290"/>
      <c r="E7" s="291"/>
      <c r="F7" s="292"/>
      <c r="G7" s="292"/>
      <c r="H7" s="209"/>
      <c r="I7" s="210"/>
      <c r="J7" s="54"/>
    </row>
    <row r="8" spans="1:60" x14ac:dyDescent="0.2">
      <c r="A8" s="201" t="s">
        <v>152</v>
      </c>
      <c r="B8" s="183" t="s">
        <v>153</v>
      </c>
      <c r="C8" s="222" t="s">
        <v>154</v>
      </c>
      <c r="D8" s="185"/>
      <c r="E8" s="191"/>
      <c r="F8" s="293">
        <f>SUM(G9:G71)</f>
        <v>0</v>
      </c>
      <c r="G8" s="294"/>
      <c r="H8" s="197"/>
      <c r="I8" s="203"/>
      <c r="J8" s="54"/>
    </row>
    <row r="9" spans="1:60" outlineLevel="1" x14ac:dyDescent="0.2">
      <c r="A9" s="202"/>
      <c r="B9" s="295" t="s">
        <v>155</v>
      </c>
      <c r="C9" s="296"/>
      <c r="D9" s="297"/>
      <c r="E9" s="298"/>
      <c r="F9" s="299"/>
      <c r="G9" s="300"/>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5.5" customHeight="1" outlineLevel="1" x14ac:dyDescent="0.2">
      <c r="A10" s="202"/>
      <c r="B10" s="279" t="s">
        <v>156</v>
      </c>
      <c r="C10" s="280"/>
      <c r="D10" s="281"/>
      <c r="E10" s="282"/>
      <c r="F10" s="283"/>
      <c r="G10" s="284"/>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351</v>
      </c>
      <c r="D11" s="186" t="s">
        <v>159</v>
      </c>
      <c r="E11" s="192">
        <v>255.2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352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353</v>
      </c>
      <c r="D14" s="188"/>
      <c r="E14" s="194">
        <v>510.4</v>
      </c>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7" t="s">
        <v>175</v>
      </c>
      <c r="D15" s="189"/>
      <c r="E15" s="195">
        <v>510.4</v>
      </c>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5" t="s">
        <v>176</v>
      </c>
      <c r="D16" s="188"/>
      <c r="E16" s="194"/>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354</v>
      </c>
      <c r="D17" s="187"/>
      <c r="E17" s="193">
        <v>255.2</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2</v>
      </c>
      <c r="B18" s="184" t="s">
        <v>178</v>
      </c>
      <c r="C18" s="223" t="s">
        <v>355</v>
      </c>
      <c r="D18" s="186" t="s">
        <v>159</v>
      </c>
      <c r="E18" s="192">
        <v>255.2</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v>3</v>
      </c>
      <c r="B19" s="184" t="s">
        <v>180</v>
      </c>
      <c r="C19" s="223" t="s">
        <v>356</v>
      </c>
      <c r="D19" s="186" t="s">
        <v>159</v>
      </c>
      <c r="E19" s="192">
        <v>255.2</v>
      </c>
      <c r="F19" s="200">
        <v>0</v>
      </c>
      <c r="G19" s="199">
        <f>E19*F19</f>
        <v>0</v>
      </c>
      <c r="H19" s="198" t="s">
        <v>160</v>
      </c>
      <c r="I19" s="204" t="s">
        <v>161</v>
      </c>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v>21</v>
      </c>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v>4</v>
      </c>
      <c r="B20" s="184" t="s">
        <v>182</v>
      </c>
      <c r="C20" s="223" t="s">
        <v>357</v>
      </c>
      <c r="D20" s="186" t="s">
        <v>159</v>
      </c>
      <c r="E20" s="192">
        <v>255.2</v>
      </c>
      <c r="F20" s="200">
        <v>0</v>
      </c>
      <c r="G20" s="199">
        <f>E20*F20</f>
        <v>0</v>
      </c>
      <c r="H20" s="198" t="s">
        <v>160</v>
      </c>
      <c r="I20" s="204" t="s">
        <v>161</v>
      </c>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v>21</v>
      </c>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c r="B21" s="279" t="s">
        <v>184</v>
      </c>
      <c r="C21" s="280"/>
      <c r="D21" s="281"/>
      <c r="E21" s="282"/>
      <c r="F21" s="283"/>
      <c r="G21" s="284"/>
      <c r="H21" s="198"/>
      <c r="I21" s="204"/>
      <c r="J21" s="179"/>
      <c r="K21" s="180">
        <v>1</v>
      </c>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279" t="s">
        <v>185</v>
      </c>
      <c r="C22" s="280"/>
      <c r="D22" s="281"/>
      <c r="E22" s="282"/>
      <c r="F22" s="283"/>
      <c r="G22" s="284"/>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v>5</v>
      </c>
      <c r="B23" s="184" t="s">
        <v>186</v>
      </c>
      <c r="C23" s="223" t="s">
        <v>358</v>
      </c>
      <c r="D23" s="186" t="s">
        <v>188</v>
      </c>
      <c r="E23" s="192">
        <v>1020.8</v>
      </c>
      <c r="F23" s="200">
        <v>0</v>
      </c>
      <c r="G23" s="199">
        <f>E23*F23</f>
        <v>0</v>
      </c>
      <c r="H23" s="198" t="s">
        <v>160</v>
      </c>
      <c r="I23" s="204" t="s">
        <v>161</v>
      </c>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v>21</v>
      </c>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184"/>
      <c r="C24" s="224" t="s">
        <v>352</v>
      </c>
      <c r="D24" s="187"/>
      <c r="E24" s="193"/>
      <c r="F24" s="199"/>
      <c r="G24" s="199"/>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184"/>
      <c r="C25" s="224" t="s">
        <v>359</v>
      </c>
      <c r="D25" s="187"/>
      <c r="E25" s="193">
        <v>1020.8</v>
      </c>
      <c r="F25" s="199"/>
      <c r="G25" s="199"/>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279" t="s">
        <v>193</v>
      </c>
      <c r="C26" s="280"/>
      <c r="D26" s="281"/>
      <c r="E26" s="282"/>
      <c r="F26" s="283"/>
      <c r="G26" s="284"/>
      <c r="H26" s="198"/>
      <c r="I26" s="204"/>
      <c r="J26" s="179"/>
      <c r="K26" s="180">
        <v>1</v>
      </c>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279" t="s">
        <v>194</v>
      </c>
      <c r="C27" s="280"/>
      <c r="D27" s="281"/>
      <c r="E27" s="282"/>
      <c r="F27" s="283"/>
      <c r="G27" s="284"/>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v>6</v>
      </c>
      <c r="B28" s="184" t="s">
        <v>195</v>
      </c>
      <c r="C28" s="223" t="s">
        <v>358</v>
      </c>
      <c r="D28" s="186" t="s">
        <v>188</v>
      </c>
      <c r="E28" s="192">
        <v>1020.8</v>
      </c>
      <c r="F28" s="200">
        <v>0</v>
      </c>
      <c r="G28" s="199">
        <f>E28*F28</f>
        <v>0</v>
      </c>
      <c r="H28" s="198" t="s">
        <v>160</v>
      </c>
      <c r="I28" s="204" t="s">
        <v>161</v>
      </c>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v>21</v>
      </c>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c r="B29" s="279" t="s">
        <v>197</v>
      </c>
      <c r="C29" s="280"/>
      <c r="D29" s="281"/>
      <c r="E29" s="282"/>
      <c r="F29" s="283"/>
      <c r="G29" s="284"/>
      <c r="H29" s="198"/>
      <c r="I29" s="204"/>
      <c r="J29" s="179"/>
      <c r="K29" s="180">
        <v>1</v>
      </c>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279" t="s">
        <v>198</v>
      </c>
      <c r="C30" s="280"/>
      <c r="D30" s="281"/>
      <c r="E30" s="282"/>
      <c r="F30" s="283"/>
      <c r="G30" s="284"/>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v>7</v>
      </c>
      <c r="B31" s="184" t="s">
        <v>199</v>
      </c>
      <c r="C31" s="223" t="s">
        <v>200</v>
      </c>
      <c r="D31" s="186" t="s">
        <v>159</v>
      </c>
      <c r="E31" s="192">
        <v>280.72000000000003</v>
      </c>
      <c r="F31" s="200">
        <v>0</v>
      </c>
      <c r="G31" s="199">
        <f>E31*F31</f>
        <v>0</v>
      </c>
      <c r="H31" s="198" t="s">
        <v>160</v>
      </c>
      <c r="I31" s="204"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v>21</v>
      </c>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360</v>
      </c>
      <c r="D32" s="187"/>
      <c r="E32" s="193">
        <v>280.72000000000003</v>
      </c>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79" t="s">
        <v>202</v>
      </c>
      <c r="C33" s="280"/>
      <c r="D33" s="281"/>
      <c r="E33" s="282"/>
      <c r="F33" s="283"/>
      <c r="G33" s="284"/>
      <c r="H33" s="198"/>
      <c r="I33" s="204"/>
      <c r="J33" s="179"/>
      <c r="K33" s="180">
        <v>1</v>
      </c>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79" t="s">
        <v>203</v>
      </c>
      <c r="C34" s="280"/>
      <c r="D34" s="281"/>
      <c r="E34" s="282"/>
      <c r="F34" s="283"/>
      <c r="G34" s="284"/>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8</v>
      </c>
      <c r="B35" s="184" t="s">
        <v>204</v>
      </c>
      <c r="C35" s="223" t="s">
        <v>205</v>
      </c>
      <c r="D35" s="186" t="s">
        <v>159</v>
      </c>
      <c r="E35" s="192">
        <v>159.61000000000001</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v>21</v>
      </c>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c r="B36" s="184"/>
      <c r="C36" s="224" t="s">
        <v>206</v>
      </c>
      <c r="D36" s="187"/>
      <c r="E36" s="193"/>
      <c r="F36" s="199"/>
      <c r="G36" s="199"/>
      <c r="H36" s="198"/>
      <c r="I36" s="204"/>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02"/>
      <c r="B37" s="184"/>
      <c r="C37" s="224" t="s">
        <v>361</v>
      </c>
      <c r="D37" s="187"/>
      <c r="E37" s="193">
        <v>510.4</v>
      </c>
      <c r="F37" s="199"/>
      <c r="G37" s="199"/>
      <c r="H37" s="198"/>
      <c r="I37" s="204"/>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184"/>
      <c r="C38" s="224" t="s">
        <v>217</v>
      </c>
      <c r="D38" s="187"/>
      <c r="E38" s="193"/>
      <c r="F38" s="199"/>
      <c r="G38" s="199"/>
      <c r="H38" s="198"/>
      <c r="I38" s="204"/>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184"/>
      <c r="C39" s="224" t="s">
        <v>362</v>
      </c>
      <c r="D39" s="187"/>
      <c r="E39" s="193">
        <v>-354.09</v>
      </c>
      <c r="F39" s="199"/>
      <c r="G39" s="199"/>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184"/>
      <c r="C40" s="224" t="s">
        <v>363</v>
      </c>
      <c r="D40" s="187"/>
      <c r="E40" s="193"/>
      <c r="F40" s="199"/>
      <c r="G40" s="199"/>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ht="13.5" customHeight="1" outlineLevel="1" x14ac:dyDescent="0.2">
      <c r="A41" s="202"/>
      <c r="B41" s="184"/>
      <c r="C41" s="224" t="s">
        <v>364</v>
      </c>
      <c r="D41" s="187"/>
      <c r="E41" s="193">
        <v>3.3</v>
      </c>
      <c r="F41" s="199"/>
      <c r="G41" s="199"/>
      <c r="H41" s="198"/>
      <c r="I41" s="204"/>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ht="12.75" customHeight="1" outlineLevel="1" x14ac:dyDescent="0.2">
      <c r="A42" s="202"/>
      <c r="B42" s="279" t="s">
        <v>208</v>
      </c>
      <c r="C42" s="280"/>
      <c r="D42" s="281"/>
      <c r="E42" s="282"/>
      <c r="F42" s="283"/>
      <c r="G42" s="284"/>
      <c r="H42" s="198"/>
      <c r="I42" s="204"/>
      <c r="J42" s="179"/>
      <c r="K42" s="180">
        <v>1</v>
      </c>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ht="12.75" customHeight="1" outlineLevel="1" x14ac:dyDescent="0.2">
      <c r="A43" s="202"/>
      <c r="B43" s="279" t="s">
        <v>209</v>
      </c>
      <c r="C43" s="280"/>
      <c r="D43" s="281"/>
      <c r="E43" s="282"/>
      <c r="F43" s="283"/>
      <c r="G43" s="284"/>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v>9</v>
      </c>
      <c r="B44" s="184" t="s">
        <v>210</v>
      </c>
      <c r="C44" s="223" t="s">
        <v>365</v>
      </c>
      <c r="D44" s="186" t="s">
        <v>159</v>
      </c>
      <c r="E44" s="192">
        <v>159.61000000000001</v>
      </c>
      <c r="F44" s="200">
        <v>0</v>
      </c>
      <c r="G44" s="199">
        <f>E44*F44</f>
        <v>0</v>
      </c>
      <c r="H44" s="198" t="s">
        <v>160</v>
      </c>
      <c r="I44" s="204" t="s">
        <v>161</v>
      </c>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v>21</v>
      </c>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46">
        <v>42378</v>
      </c>
      <c r="B45" s="236" t="s">
        <v>754</v>
      </c>
      <c r="C45" s="236" t="s">
        <v>755</v>
      </c>
      <c r="D45" s="242" t="s">
        <v>159</v>
      </c>
      <c r="E45" s="243">
        <v>159.61000000000001</v>
      </c>
      <c r="F45" s="237">
        <v>0</v>
      </c>
      <c r="G45" s="238">
        <f>E45*F45</f>
        <v>0</v>
      </c>
      <c r="H45" s="239" t="s">
        <v>160</v>
      </c>
      <c r="I45" s="240" t="s">
        <v>161</v>
      </c>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46">
        <v>42409</v>
      </c>
      <c r="B46" s="236" t="s">
        <v>756</v>
      </c>
      <c r="C46" s="236" t="s">
        <v>757</v>
      </c>
      <c r="D46" s="242" t="s">
        <v>159</v>
      </c>
      <c r="E46" s="243">
        <v>798.05</v>
      </c>
      <c r="F46" s="237">
        <v>0</v>
      </c>
      <c r="G46" s="238">
        <f>E46*F46</f>
        <v>0</v>
      </c>
      <c r="H46" s="239" t="s">
        <v>160</v>
      </c>
      <c r="I46" s="240" t="s">
        <v>161</v>
      </c>
      <c r="J46" s="179"/>
      <c r="K46" s="180">
        <v>1</v>
      </c>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46"/>
      <c r="B47" s="236"/>
      <c r="C47" s="247" t="s">
        <v>763</v>
      </c>
      <c r="D47" s="242"/>
      <c r="E47" s="247">
        <v>798.05</v>
      </c>
      <c r="F47" s="248"/>
      <c r="G47" s="249"/>
      <c r="H47" s="239"/>
      <c r="I47" s="240"/>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46">
        <v>42438</v>
      </c>
      <c r="B48" s="236" t="s">
        <v>210</v>
      </c>
      <c r="C48" s="236" t="s">
        <v>759</v>
      </c>
      <c r="D48" s="242" t="s">
        <v>159</v>
      </c>
      <c r="E48" s="243">
        <v>159.61000000000001</v>
      </c>
      <c r="F48" s="237">
        <v>0</v>
      </c>
      <c r="G48" s="238">
        <f>E48*F48</f>
        <v>0</v>
      </c>
      <c r="H48" s="239" t="s">
        <v>160</v>
      </c>
      <c r="I48" s="240" t="s">
        <v>161</v>
      </c>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v>21</v>
      </c>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46">
        <v>42469</v>
      </c>
      <c r="B49" s="236" t="s">
        <v>760</v>
      </c>
      <c r="C49" s="236" t="s">
        <v>761</v>
      </c>
      <c r="D49" s="242" t="s">
        <v>337</v>
      </c>
      <c r="E49" s="243">
        <v>303.25900000000001</v>
      </c>
      <c r="F49" s="237">
        <v>0</v>
      </c>
      <c r="G49" s="238">
        <f>E49*F49</f>
        <v>0</v>
      </c>
      <c r="H49" s="239" t="s">
        <v>160</v>
      </c>
      <c r="I49" s="240" t="s">
        <v>161</v>
      </c>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1" t="str">
        <f>C54</f>
        <v>včetně strojního přemístění materiálu pro zásyp ze vzdálenosti do 10 m od okraje zásypu</v>
      </c>
      <c r="BB49" s="180"/>
      <c r="BC49" s="180"/>
      <c r="BD49" s="180"/>
      <c r="BE49" s="180"/>
      <c r="BF49" s="180"/>
      <c r="BG49" s="180"/>
      <c r="BH49" s="180"/>
    </row>
    <row r="50" spans="1:60" outlineLevel="1" x14ac:dyDescent="0.2">
      <c r="A50" s="235"/>
      <c r="B50" s="241"/>
      <c r="C50" s="247" t="s">
        <v>764</v>
      </c>
      <c r="D50" s="242"/>
      <c r="E50" s="247">
        <v>303.25900000000001</v>
      </c>
      <c r="F50" s="244"/>
      <c r="G50" s="245"/>
      <c r="H50" s="239"/>
      <c r="I50" s="240"/>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279" t="s">
        <v>212</v>
      </c>
      <c r="C51" s="280"/>
      <c r="D51" s="281"/>
      <c r="E51" s="282"/>
      <c r="F51" s="283"/>
      <c r="G51" s="284"/>
      <c r="H51" s="198"/>
      <c r="I51" s="204"/>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279" t="s">
        <v>213</v>
      </c>
      <c r="C52" s="280"/>
      <c r="D52" s="281"/>
      <c r="E52" s="282"/>
      <c r="F52" s="283"/>
      <c r="G52" s="284"/>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v>10</v>
      </c>
      <c r="B53" s="184" t="s">
        <v>214</v>
      </c>
      <c r="C53" s="223" t="s">
        <v>366</v>
      </c>
      <c r="D53" s="186" t="s">
        <v>159</v>
      </c>
      <c r="E53" s="192">
        <v>354.09</v>
      </c>
      <c r="F53" s="200">
        <v>0</v>
      </c>
      <c r="G53" s="199">
        <f>E53*F53</f>
        <v>0</v>
      </c>
      <c r="H53" s="198" t="s">
        <v>160</v>
      </c>
      <c r="I53" s="204" t="s">
        <v>161</v>
      </c>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303" t="s">
        <v>216</v>
      </c>
      <c r="D54" s="304"/>
      <c r="E54" s="305"/>
      <c r="F54" s="306"/>
      <c r="G54" s="307"/>
      <c r="H54" s="198"/>
      <c r="I54" s="204"/>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c r="B55" s="184"/>
      <c r="C55" s="224" t="s">
        <v>352</v>
      </c>
      <c r="D55" s="187"/>
      <c r="E55" s="193"/>
      <c r="F55" s="199"/>
      <c r="G55" s="199"/>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206</v>
      </c>
      <c r="D56" s="187"/>
      <c r="E56" s="193"/>
      <c r="F56" s="199"/>
      <c r="G56" s="199"/>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c r="B57" s="184"/>
      <c r="C57" s="224" t="s">
        <v>361</v>
      </c>
      <c r="D57" s="187"/>
      <c r="E57" s="193">
        <v>510.4</v>
      </c>
      <c r="F57" s="199"/>
      <c r="G57" s="199"/>
      <c r="H57" s="198"/>
      <c r="I57" s="204"/>
      <c r="J57" s="180"/>
      <c r="K57" s="180">
        <v>1</v>
      </c>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ht="16.5" customHeight="1" outlineLevel="1" x14ac:dyDescent="0.2">
      <c r="A58" s="202"/>
      <c r="B58" s="184"/>
      <c r="C58" s="224" t="s">
        <v>217</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1" t="str">
        <f>B64</f>
        <v>sypaninou z vhodných hornin tř. 1 - 4 nebo materiálem připraveným podél výkopu ve vzdálenosti do 3 m od jeho kraje, pro jakoukoliv hloubku výkopu a jakoukoliv míru zhutnění,</v>
      </c>
      <c r="BA58" s="180"/>
      <c r="BB58" s="180"/>
      <c r="BC58" s="180"/>
      <c r="BD58" s="180"/>
      <c r="BE58" s="180"/>
      <c r="BF58" s="180"/>
      <c r="BG58" s="180"/>
      <c r="BH58" s="180"/>
    </row>
    <row r="59" spans="1:60" outlineLevel="1" x14ac:dyDescent="0.2">
      <c r="A59" s="202"/>
      <c r="B59" s="184"/>
      <c r="C59" s="224" t="s">
        <v>218</v>
      </c>
      <c r="D59" s="187"/>
      <c r="E59" s="193"/>
      <c r="F59" s="199"/>
      <c r="G59" s="199"/>
      <c r="H59" s="198"/>
      <c r="I59" s="204"/>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v>21</v>
      </c>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02"/>
      <c r="B60" s="184"/>
      <c r="C60" s="224" t="s">
        <v>367</v>
      </c>
      <c r="D60" s="187"/>
      <c r="E60" s="193">
        <v>-31.9</v>
      </c>
      <c r="F60" s="199"/>
      <c r="G60" s="199"/>
      <c r="H60" s="198"/>
      <c r="I60" s="204"/>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220</v>
      </c>
      <c r="D61" s="187"/>
      <c r="E61" s="193"/>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c r="B62" s="184"/>
      <c r="C62" s="224" t="s">
        <v>368</v>
      </c>
      <c r="D62" s="187"/>
      <c r="E62" s="193">
        <v>-124.41</v>
      </c>
      <c r="F62" s="199"/>
      <c r="G62" s="199"/>
      <c r="H62" s="198"/>
      <c r="I62" s="204"/>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279" t="s">
        <v>224</v>
      </c>
      <c r="C63" s="280"/>
      <c r="D63" s="281"/>
      <c r="E63" s="282"/>
      <c r="F63" s="283"/>
      <c r="G63" s="284"/>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279" t="s">
        <v>225</v>
      </c>
      <c r="C64" s="280"/>
      <c r="D64" s="281"/>
      <c r="E64" s="282"/>
      <c r="F64" s="283"/>
      <c r="G64" s="284"/>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v>21</v>
      </c>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v>11</v>
      </c>
      <c r="B65" s="184" t="s">
        <v>226</v>
      </c>
      <c r="C65" s="223" t="s">
        <v>369</v>
      </c>
      <c r="D65" s="186" t="s">
        <v>159</v>
      </c>
      <c r="E65" s="192">
        <v>124.41</v>
      </c>
      <c r="F65" s="200">
        <v>0</v>
      </c>
      <c r="G65" s="199">
        <f>E65*F65</f>
        <v>0</v>
      </c>
      <c r="H65" s="198" t="s">
        <v>160</v>
      </c>
      <c r="I65" s="204" t="s">
        <v>161</v>
      </c>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row>
    <row r="66" spans="1:60" x14ac:dyDescent="0.2">
      <c r="A66" s="202"/>
      <c r="B66" s="184"/>
      <c r="C66" s="224" t="s">
        <v>352</v>
      </c>
      <c r="D66" s="187"/>
      <c r="E66" s="193"/>
      <c r="F66" s="199"/>
      <c r="G66" s="199"/>
      <c r="H66" s="198"/>
      <c r="I66" s="204"/>
    </row>
    <row r="67" spans="1:60" outlineLevel="1" x14ac:dyDescent="0.2">
      <c r="A67" s="202"/>
      <c r="B67" s="184"/>
      <c r="C67" s="224" t="s">
        <v>370</v>
      </c>
      <c r="D67" s="187"/>
      <c r="E67" s="193">
        <v>124.41</v>
      </c>
      <c r="F67" s="199"/>
      <c r="G67" s="199"/>
      <c r="H67" s="198"/>
      <c r="I67" s="204"/>
      <c r="J67" s="180"/>
      <c r="K67" s="180">
        <v>1</v>
      </c>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12</v>
      </c>
      <c r="B68" s="184" t="s">
        <v>238</v>
      </c>
      <c r="C68" s="223" t="s">
        <v>371</v>
      </c>
      <c r="D68" s="186" t="s">
        <v>240</v>
      </c>
      <c r="E68" s="192">
        <v>236.37899999999999</v>
      </c>
      <c r="F68" s="200">
        <v>0</v>
      </c>
      <c r="G68" s="199">
        <f>E68*F68</f>
        <v>0</v>
      </c>
      <c r="H68" s="198" t="s">
        <v>241</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372</v>
      </c>
      <c r="D69" s="187"/>
      <c r="E69" s="193">
        <v>236.37899999999999</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2">
        <v>13</v>
      </c>
      <c r="B70" s="184" t="s">
        <v>243</v>
      </c>
      <c r="C70" s="223" t="s">
        <v>373</v>
      </c>
      <c r="D70" s="186" t="s">
        <v>240</v>
      </c>
      <c r="E70" s="192">
        <v>6.6</v>
      </c>
      <c r="F70" s="200">
        <v>0</v>
      </c>
      <c r="G70" s="199">
        <f>E70*F70</f>
        <v>0</v>
      </c>
      <c r="H70" s="198" t="s">
        <v>241</v>
      </c>
      <c r="I70" s="204" t="s">
        <v>161</v>
      </c>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374</v>
      </c>
      <c r="D71" s="187"/>
      <c r="E71" s="193">
        <v>6.6</v>
      </c>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v>21</v>
      </c>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1" t="s">
        <v>152</v>
      </c>
      <c r="B72" s="183" t="s">
        <v>375</v>
      </c>
      <c r="C72" s="222" t="s">
        <v>376</v>
      </c>
      <c r="D72" s="185"/>
      <c r="E72" s="191"/>
      <c r="F72" s="301">
        <f>SUM(G73:G83)</f>
        <v>0</v>
      </c>
      <c r="G72" s="302"/>
      <c r="H72" s="197"/>
      <c r="I72" s="203"/>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v>21</v>
      </c>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295" t="s">
        <v>377</v>
      </c>
      <c r="C73" s="296"/>
      <c r="D73" s="297"/>
      <c r="E73" s="298"/>
      <c r="F73" s="299"/>
      <c r="G73" s="300"/>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v>14</v>
      </c>
      <c r="B74" s="184" t="s">
        <v>378</v>
      </c>
      <c r="C74" s="223" t="s">
        <v>379</v>
      </c>
      <c r="D74" s="186" t="s">
        <v>188</v>
      </c>
      <c r="E74" s="192">
        <v>5</v>
      </c>
      <c r="F74" s="200">
        <v>0</v>
      </c>
      <c r="G74" s="199">
        <f>E74*F74</f>
        <v>0</v>
      </c>
      <c r="H74" s="198" t="s">
        <v>380</v>
      </c>
      <c r="I74" s="204" t="s">
        <v>161</v>
      </c>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381</v>
      </c>
      <c r="D75" s="187"/>
      <c r="E75" s="193"/>
      <c r="F75" s="199"/>
      <c r="G75" s="199"/>
      <c r="H75" s="198"/>
      <c r="I75" s="204"/>
      <c r="J75" s="180"/>
      <c r="K75" s="180">
        <v>1</v>
      </c>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382</v>
      </c>
      <c r="D76" s="187"/>
      <c r="E76" s="193">
        <v>5</v>
      </c>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v>15</v>
      </c>
      <c r="B77" s="184" t="s">
        <v>383</v>
      </c>
      <c r="C77" s="223" t="s">
        <v>384</v>
      </c>
      <c r="D77" s="186" t="s">
        <v>188</v>
      </c>
      <c r="E77" s="192">
        <v>5</v>
      </c>
      <c r="F77" s="200">
        <v>0</v>
      </c>
      <c r="G77" s="199">
        <f>E77*F77</f>
        <v>0</v>
      </c>
      <c r="H77" s="198" t="s">
        <v>380</v>
      </c>
      <c r="I77" s="204" t="s">
        <v>161</v>
      </c>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v>21</v>
      </c>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x14ac:dyDescent="0.2">
      <c r="A78" s="202">
        <v>16</v>
      </c>
      <c r="B78" s="184" t="s">
        <v>385</v>
      </c>
      <c r="C78" s="223" t="s">
        <v>386</v>
      </c>
      <c r="D78" s="186" t="s">
        <v>188</v>
      </c>
      <c r="E78" s="192">
        <v>7</v>
      </c>
      <c r="F78" s="200">
        <v>0</v>
      </c>
      <c r="G78" s="199">
        <f>E78*F78</f>
        <v>0</v>
      </c>
      <c r="H78" s="198" t="s">
        <v>380</v>
      </c>
      <c r="I78" s="204" t="s">
        <v>161</v>
      </c>
    </row>
    <row r="79" spans="1:60" outlineLevel="1" x14ac:dyDescent="0.2">
      <c r="A79" s="202"/>
      <c r="B79" s="184"/>
      <c r="C79" s="224" t="s">
        <v>381</v>
      </c>
      <c r="D79" s="187"/>
      <c r="E79" s="193"/>
      <c r="F79" s="199"/>
      <c r="G79" s="199"/>
      <c r="H79" s="198"/>
      <c r="I79" s="204"/>
      <c r="J79" s="180"/>
      <c r="K79" s="180">
        <v>1</v>
      </c>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387</v>
      </c>
      <c r="D80" s="187"/>
      <c r="E80" s="193">
        <v>7</v>
      </c>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279" t="s">
        <v>388</v>
      </c>
      <c r="C81" s="280"/>
      <c r="D81" s="281"/>
      <c r="E81" s="282"/>
      <c r="F81" s="283"/>
      <c r="G81" s="284"/>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v>21</v>
      </c>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279" t="s">
        <v>389</v>
      </c>
      <c r="C82" s="280"/>
      <c r="D82" s="281"/>
      <c r="E82" s="282"/>
      <c r="F82" s="283"/>
      <c r="G82" s="284"/>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v>17</v>
      </c>
      <c r="B83" s="184" t="s">
        <v>390</v>
      </c>
      <c r="C83" s="223" t="s">
        <v>391</v>
      </c>
      <c r="D83" s="186" t="s">
        <v>139</v>
      </c>
      <c r="E83" s="192">
        <v>2</v>
      </c>
      <c r="F83" s="200">
        <v>0</v>
      </c>
      <c r="G83" s="199">
        <f>E83*F83</f>
        <v>0</v>
      </c>
      <c r="H83" s="198" t="s">
        <v>380</v>
      </c>
      <c r="I83" s="204" t="s">
        <v>161</v>
      </c>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1" t="s">
        <v>152</v>
      </c>
      <c r="B84" s="183" t="s">
        <v>392</v>
      </c>
      <c r="C84" s="222" t="s">
        <v>393</v>
      </c>
      <c r="D84" s="185"/>
      <c r="E84" s="191"/>
      <c r="F84" s="301">
        <f>SUM(G85:G90)</f>
        <v>0</v>
      </c>
      <c r="G84" s="302"/>
      <c r="H84" s="197"/>
      <c r="I84" s="203"/>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v>21</v>
      </c>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x14ac:dyDescent="0.2">
      <c r="A85" s="202"/>
      <c r="B85" s="295" t="s">
        <v>394</v>
      </c>
      <c r="C85" s="296"/>
      <c r="D85" s="297"/>
      <c r="E85" s="298"/>
      <c r="F85" s="299"/>
      <c r="G85" s="300"/>
      <c r="H85" s="198"/>
      <c r="I85" s="204"/>
    </row>
    <row r="86" spans="1:60" outlineLevel="1" x14ac:dyDescent="0.2">
      <c r="A86" s="202"/>
      <c r="B86" s="279" t="s">
        <v>395</v>
      </c>
      <c r="C86" s="280"/>
      <c r="D86" s="281"/>
      <c r="E86" s="282"/>
      <c r="F86" s="283"/>
      <c r="G86" s="284"/>
      <c r="H86" s="198"/>
      <c r="I86" s="204"/>
      <c r="J86" s="180"/>
      <c r="K86" s="180">
        <v>1</v>
      </c>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ht="22.5" outlineLevel="1" x14ac:dyDescent="0.2">
      <c r="A87" s="202">
        <v>18</v>
      </c>
      <c r="B87" s="184" t="s">
        <v>396</v>
      </c>
      <c r="C87" s="223" t="s">
        <v>397</v>
      </c>
      <c r="D87" s="186" t="s">
        <v>273</v>
      </c>
      <c r="E87" s="192">
        <v>2</v>
      </c>
      <c r="F87" s="200">
        <v>0</v>
      </c>
      <c r="G87" s="199">
        <f>E87*F87</f>
        <v>0</v>
      </c>
      <c r="H87" s="198" t="s">
        <v>398</v>
      </c>
      <c r="I87" s="204" t="s">
        <v>161</v>
      </c>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c r="B88" s="184"/>
      <c r="C88" s="224" t="s">
        <v>352</v>
      </c>
      <c r="D88" s="187"/>
      <c r="E88" s="193"/>
      <c r="F88" s="199"/>
      <c r="G88" s="199"/>
      <c r="H88" s="198"/>
      <c r="I88" s="204"/>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v>21</v>
      </c>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275</v>
      </c>
      <c r="D89" s="187"/>
      <c r="E89" s="193">
        <v>2</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ht="22.5" outlineLevel="1" x14ac:dyDescent="0.2">
      <c r="A90" s="202">
        <v>19</v>
      </c>
      <c r="B90" s="184" t="s">
        <v>399</v>
      </c>
      <c r="C90" s="223" t="s">
        <v>400</v>
      </c>
      <c r="D90" s="186" t="s">
        <v>273</v>
      </c>
      <c r="E90" s="192">
        <v>2</v>
      </c>
      <c r="F90" s="200">
        <v>0</v>
      </c>
      <c r="G90" s="199">
        <f>E90*F90</f>
        <v>0</v>
      </c>
      <c r="H90" s="198" t="s">
        <v>241</v>
      </c>
      <c r="I90" s="204" t="s">
        <v>161</v>
      </c>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1" t="s">
        <v>152</v>
      </c>
      <c r="B91" s="183" t="s">
        <v>246</v>
      </c>
      <c r="C91" s="222" t="s">
        <v>247</v>
      </c>
      <c r="D91" s="185"/>
      <c r="E91" s="191"/>
      <c r="F91" s="301">
        <f>SUM(G92:G102)</f>
        <v>0</v>
      </c>
      <c r="G91" s="302"/>
      <c r="H91" s="197"/>
      <c r="I91" s="203"/>
      <c r="J91" s="180"/>
      <c r="K91" s="180">
        <v>1</v>
      </c>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c r="B92" s="295" t="s">
        <v>248</v>
      </c>
      <c r="C92" s="296"/>
      <c r="D92" s="297"/>
      <c r="E92" s="298"/>
      <c r="F92" s="299"/>
      <c r="G92" s="300"/>
      <c r="H92" s="198"/>
      <c r="I92" s="204"/>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279" t="s">
        <v>249</v>
      </c>
      <c r="C93" s="280"/>
      <c r="D93" s="281"/>
      <c r="E93" s="282"/>
      <c r="F93" s="283"/>
      <c r="G93" s="284"/>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v>20</v>
      </c>
      <c r="B94" s="184" t="s">
        <v>250</v>
      </c>
      <c r="C94" s="223" t="s">
        <v>401</v>
      </c>
      <c r="D94" s="186" t="s">
        <v>159</v>
      </c>
      <c r="E94" s="192">
        <v>31.9</v>
      </c>
      <c r="F94" s="200">
        <v>0</v>
      </c>
      <c r="G94" s="199">
        <f>E94*F94</f>
        <v>0</v>
      </c>
      <c r="H94" s="198" t="s">
        <v>252</v>
      </c>
      <c r="I94" s="204" t="s">
        <v>161</v>
      </c>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c r="B95" s="184"/>
      <c r="C95" s="224" t="s">
        <v>352</v>
      </c>
      <c r="D95" s="187"/>
      <c r="E95" s="193"/>
      <c r="F95" s="199"/>
      <c r="G95" s="199"/>
      <c r="H95" s="198"/>
      <c r="I95" s="204"/>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184"/>
      <c r="C96" s="224" t="s">
        <v>402</v>
      </c>
      <c r="D96" s="187"/>
      <c r="E96" s="193">
        <v>31.9</v>
      </c>
      <c r="F96" s="199"/>
      <c r="G96" s="199"/>
      <c r="H96" s="198"/>
      <c r="I96" s="204"/>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x14ac:dyDescent="0.2">
      <c r="A97" s="202"/>
      <c r="B97" s="279" t="s">
        <v>403</v>
      </c>
      <c r="C97" s="280"/>
      <c r="D97" s="281"/>
      <c r="E97" s="282"/>
      <c r="F97" s="283"/>
      <c r="G97" s="284"/>
      <c r="H97" s="198"/>
      <c r="I97" s="204"/>
    </row>
    <row r="98" spans="1:60" outlineLevel="1" x14ac:dyDescent="0.2">
      <c r="A98" s="202"/>
      <c r="B98" s="279" t="s">
        <v>404</v>
      </c>
      <c r="C98" s="280"/>
      <c r="D98" s="281"/>
      <c r="E98" s="282"/>
      <c r="F98" s="283"/>
      <c r="G98" s="284"/>
      <c r="H98" s="198"/>
      <c r="I98" s="204"/>
      <c r="J98" s="180"/>
      <c r="K98" s="180">
        <v>1</v>
      </c>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v>21</v>
      </c>
      <c r="B99" s="184" t="s">
        <v>405</v>
      </c>
      <c r="C99" s="223" t="s">
        <v>406</v>
      </c>
      <c r="D99" s="186" t="s">
        <v>159</v>
      </c>
      <c r="E99" s="192">
        <v>7.1999999999999995E-2</v>
      </c>
      <c r="F99" s="200">
        <v>0</v>
      </c>
      <c r="G99" s="199">
        <f>E99*F99</f>
        <v>0</v>
      </c>
      <c r="H99" s="198" t="s">
        <v>252</v>
      </c>
      <c r="I99" s="204" t="s">
        <v>161</v>
      </c>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352</v>
      </c>
      <c r="D100" s="187"/>
      <c r="E100" s="193"/>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v>21</v>
      </c>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184"/>
      <c r="C101" s="224" t="s">
        <v>407</v>
      </c>
      <c r="D101" s="187"/>
      <c r="E101" s="193">
        <v>4.4999999999999998E-2</v>
      </c>
      <c r="F101" s="199"/>
      <c r="G101" s="199"/>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408</v>
      </c>
      <c r="D102" s="187"/>
      <c r="E102" s="193">
        <v>2.7E-2</v>
      </c>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1" t="s">
        <v>152</v>
      </c>
      <c r="B103" s="183" t="s">
        <v>409</v>
      </c>
      <c r="C103" s="222" t="s">
        <v>410</v>
      </c>
      <c r="D103" s="185"/>
      <c r="E103" s="191"/>
      <c r="F103" s="301">
        <f>SUM(G104:G111)</f>
        <v>0</v>
      </c>
      <c r="G103" s="302"/>
      <c r="H103" s="197"/>
      <c r="I103" s="203"/>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v>21</v>
      </c>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c r="B104" s="295" t="s">
        <v>411</v>
      </c>
      <c r="C104" s="296"/>
      <c r="D104" s="297"/>
      <c r="E104" s="298"/>
      <c r="F104" s="299"/>
      <c r="G104" s="300"/>
      <c r="H104" s="198"/>
      <c r="I104" s="204"/>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279" t="s">
        <v>412</v>
      </c>
      <c r="C105" s="280"/>
      <c r="D105" s="281"/>
      <c r="E105" s="282"/>
      <c r="F105" s="283"/>
      <c r="G105" s="284"/>
      <c r="H105" s="198"/>
      <c r="I105" s="204"/>
      <c r="J105" s="180"/>
      <c r="K105" s="180"/>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x14ac:dyDescent="0.2">
      <c r="A106" s="202">
        <v>22</v>
      </c>
      <c r="B106" s="184" t="s">
        <v>413</v>
      </c>
      <c r="C106" s="223" t="s">
        <v>414</v>
      </c>
      <c r="D106" s="186" t="s">
        <v>337</v>
      </c>
      <c r="E106" s="192">
        <v>2.1</v>
      </c>
      <c r="F106" s="200">
        <v>0</v>
      </c>
      <c r="G106" s="199">
        <f>E106*F106</f>
        <v>0</v>
      </c>
      <c r="H106" s="198" t="s">
        <v>380</v>
      </c>
      <c r="I106" s="204" t="s">
        <v>161</v>
      </c>
    </row>
    <row r="107" spans="1:60" outlineLevel="1" x14ac:dyDescent="0.2">
      <c r="A107" s="202"/>
      <c r="B107" s="184"/>
      <c r="C107" s="224" t="s">
        <v>381</v>
      </c>
      <c r="D107" s="187"/>
      <c r="E107" s="193"/>
      <c r="F107" s="199"/>
      <c r="G107" s="199"/>
      <c r="H107" s="198"/>
      <c r="I107" s="204"/>
      <c r="J107" s="180"/>
      <c r="K107" s="180">
        <v>1</v>
      </c>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c r="B108" s="184"/>
      <c r="C108" s="224" t="s">
        <v>415</v>
      </c>
      <c r="D108" s="187"/>
      <c r="E108" s="193">
        <v>2.1</v>
      </c>
      <c r="F108" s="199"/>
      <c r="G108" s="199"/>
      <c r="H108" s="198"/>
      <c r="I108" s="204"/>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v>21</v>
      </c>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row>
    <row r="109" spans="1:60" outlineLevel="1" x14ac:dyDescent="0.2">
      <c r="A109" s="202">
        <v>23</v>
      </c>
      <c r="B109" s="184" t="s">
        <v>416</v>
      </c>
      <c r="C109" s="223" t="s">
        <v>417</v>
      </c>
      <c r="D109" s="186" t="s">
        <v>337</v>
      </c>
      <c r="E109" s="192">
        <v>2.35</v>
      </c>
      <c r="F109" s="200">
        <v>0</v>
      </c>
      <c r="G109" s="199">
        <f>E109*F109</f>
        <v>0</v>
      </c>
      <c r="H109" s="198" t="s">
        <v>380</v>
      </c>
      <c r="I109" s="204" t="s">
        <v>161</v>
      </c>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184"/>
      <c r="C110" s="224" t="s">
        <v>381</v>
      </c>
      <c r="D110" s="187"/>
      <c r="E110" s="193"/>
      <c r="F110" s="199"/>
      <c r="G110" s="199"/>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c r="B111" s="184"/>
      <c r="C111" s="224" t="s">
        <v>418</v>
      </c>
      <c r="D111" s="187"/>
      <c r="E111" s="193">
        <v>2.35</v>
      </c>
      <c r="F111" s="199"/>
      <c r="G111" s="199"/>
      <c r="H111" s="198"/>
      <c r="I111" s="204"/>
      <c r="J111" s="180"/>
      <c r="K111" s="180">
        <v>1</v>
      </c>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1" t="s">
        <v>152</v>
      </c>
      <c r="B112" s="183" t="s">
        <v>419</v>
      </c>
      <c r="C112" s="222" t="s">
        <v>420</v>
      </c>
      <c r="D112" s="185"/>
      <c r="E112" s="191"/>
      <c r="F112" s="301">
        <f>SUM(G113:G121)</f>
        <v>0</v>
      </c>
      <c r="G112" s="302"/>
      <c r="H112" s="197"/>
      <c r="I112" s="203"/>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c r="B113" s="295" t="s">
        <v>421</v>
      </c>
      <c r="C113" s="296"/>
      <c r="D113" s="297"/>
      <c r="E113" s="298"/>
      <c r="F113" s="299"/>
      <c r="G113" s="300"/>
      <c r="H113" s="198"/>
      <c r="I113" s="204"/>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v>21</v>
      </c>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v>24</v>
      </c>
      <c r="B114" s="184" t="s">
        <v>422</v>
      </c>
      <c r="C114" s="223" t="s">
        <v>423</v>
      </c>
      <c r="D114" s="186" t="s">
        <v>188</v>
      </c>
      <c r="E114" s="192">
        <v>14</v>
      </c>
      <c r="F114" s="200">
        <v>0</v>
      </c>
      <c r="G114" s="199">
        <f>E114*F114</f>
        <v>0</v>
      </c>
      <c r="H114" s="198" t="s">
        <v>380</v>
      </c>
      <c r="I114" s="204" t="s">
        <v>161</v>
      </c>
      <c r="J114" s="180"/>
      <c r="K114" s="180">
        <v>1</v>
      </c>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c r="B115" s="184"/>
      <c r="C115" s="224" t="s">
        <v>381</v>
      </c>
      <c r="D115" s="187"/>
      <c r="E115" s="193"/>
      <c r="F115" s="199"/>
      <c r="G115" s="199"/>
      <c r="H115" s="198"/>
      <c r="I115" s="204"/>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v>21</v>
      </c>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x14ac:dyDescent="0.2">
      <c r="A116" s="202"/>
      <c r="B116" s="184"/>
      <c r="C116" s="224" t="s">
        <v>424</v>
      </c>
      <c r="D116" s="187"/>
      <c r="E116" s="193">
        <v>14</v>
      </c>
      <c r="F116" s="199"/>
      <c r="G116" s="199"/>
      <c r="H116" s="198"/>
      <c r="I116" s="204"/>
    </row>
    <row r="117" spans="1:60" outlineLevel="1" x14ac:dyDescent="0.2">
      <c r="A117" s="202"/>
      <c r="B117" s="279" t="s">
        <v>425</v>
      </c>
      <c r="C117" s="280"/>
      <c r="D117" s="281"/>
      <c r="E117" s="282"/>
      <c r="F117" s="283"/>
      <c r="G117" s="284"/>
      <c r="H117" s="198"/>
      <c r="I117" s="204"/>
      <c r="J117" s="180"/>
      <c r="K117" s="180">
        <v>1</v>
      </c>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c r="B118" s="279" t="s">
        <v>426</v>
      </c>
      <c r="C118" s="280"/>
      <c r="D118" s="281"/>
      <c r="E118" s="282"/>
      <c r="F118" s="283"/>
      <c r="G118" s="284"/>
      <c r="H118" s="198"/>
      <c r="I118" s="204"/>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v>21</v>
      </c>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v>25</v>
      </c>
      <c r="B119" s="184" t="s">
        <v>427</v>
      </c>
      <c r="C119" s="223" t="s">
        <v>428</v>
      </c>
      <c r="D119" s="186" t="s">
        <v>188</v>
      </c>
      <c r="E119" s="192">
        <v>5</v>
      </c>
      <c r="F119" s="200">
        <v>0</v>
      </c>
      <c r="G119" s="199">
        <f>E119*F119</f>
        <v>0</v>
      </c>
      <c r="H119" s="198" t="s">
        <v>380</v>
      </c>
      <c r="I119" s="204" t="s">
        <v>161</v>
      </c>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outlineLevel="1" x14ac:dyDescent="0.2">
      <c r="A120" s="202"/>
      <c r="B120" s="279" t="s">
        <v>429</v>
      </c>
      <c r="C120" s="280"/>
      <c r="D120" s="281"/>
      <c r="E120" s="282"/>
      <c r="F120" s="283"/>
      <c r="G120" s="284"/>
      <c r="H120" s="198"/>
      <c r="I120" s="204"/>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v>26</v>
      </c>
      <c r="B121" s="184" t="s">
        <v>430</v>
      </c>
      <c r="C121" s="223" t="s">
        <v>431</v>
      </c>
      <c r="D121" s="186" t="s">
        <v>188</v>
      </c>
      <c r="E121" s="192">
        <v>7</v>
      </c>
      <c r="F121" s="200">
        <v>0</v>
      </c>
      <c r="G121" s="199">
        <f>E121*F121</f>
        <v>0</v>
      </c>
      <c r="H121" s="198" t="s">
        <v>380</v>
      </c>
      <c r="I121" s="204" t="s">
        <v>161</v>
      </c>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outlineLevel="1" x14ac:dyDescent="0.2">
      <c r="A122" s="201" t="s">
        <v>152</v>
      </c>
      <c r="B122" s="183" t="s">
        <v>432</v>
      </c>
      <c r="C122" s="222" t="s">
        <v>433</v>
      </c>
      <c r="D122" s="185"/>
      <c r="E122" s="191"/>
      <c r="F122" s="301">
        <f>SUM(G123:G147)</f>
        <v>0</v>
      </c>
      <c r="G122" s="302"/>
      <c r="H122" s="197"/>
      <c r="I122" s="203"/>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295" t="s">
        <v>434</v>
      </c>
      <c r="C123" s="296"/>
      <c r="D123" s="297"/>
      <c r="E123" s="298"/>
      <c r="F123" s="299"/>
      <c r="G123" s="300"/>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ht="22.5" outlineLevel="1" x14ac:dyDescent="0.2">
      <c r="A124" s="202">
        <v>27</v>
      </c>
      <c r="B124" s="184" t="s">
        <v>435</v>
      </c>
      <c r="C124" s="223" t="s">
        <v>436</v>
      </c>
      <c r="D124" s="186" t="s">
        <v>273</v>
      </c>
      <c r="E124" s="192">
        <v>13</v>
      </c>
      <c r="F124" s="200">
        <v>0</v>
      </c>
      <c r="G124" s="199">
        <f>E124*F124</f>
        <v>0</v>
      </c>
      <c r="H124" s="198" t="s">
        <v>252</v>
      </c>
      <c r="I124" s="204" t="s">
        <v>161</v>
      </c>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184"/>
      <c r="C125" s="224" t="s">
        <v>352</v>
      </c>
      <c r="D125" s="187"/>
      <c r="E125" s="193"/>
      <c r="F125" s="199"/>
      <c r="G125" s="199"/>
      <c r="H125" s="198"/>
      <c r="I125" s="204"/>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v>21</v>
      </c>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outlineLevel="1" x14ac:dyDescent="0.2">
      <c r="A126" s="202"/>
      <c r="B126" s="184"/>
      <c r="C126" s="224" t="s">
        <v>275</v>
      </c>
      <c r="D126" s="187"/>
      <c r="E126" s="193">
        <v>2</v>
      </c>
      <c r="F126" s="199"/>
      <c r="G126" s="199"/>
      <c r="H126" s="198"/>
      <c r="I126" s="204"/>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184"/>
      <c r="C127" s="224" t="s">
        <v>275</v>
      </c>
      <c r="D127" s="187"/>
      <c r="E127" s="193">
        <v>2</v>
      </c>
      <c r="F127" s="199"/>
      <c r="G127" s="199"/>
      <c r="H127" s="198"/>
      <c r="I127" s="204"/>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outlineLevel="1" x14ac:dyDescent="0.2">
      <c r="A128" s="202"/>
      <c r="B128" s="184"/>
      <c r="C128" s="224" t="s">
        <v>279</v>
      </c>
      <c r="D128" s="187"/>
      <c r="E128" s="193">
        <v>1</v>
      </c>
      <c r="F128" s="199"/>
      <c r="G128" s="199"/>
      <c r="H128" s="198"/>
      <c r="I128" s="204"/>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c r="AK128" s="180"/>
      <c r="AL128" s="180"/>
      <c r="AM128" s="180">
        <v>21</v>
      </c>
      <c r="AN128" s="180"/>
      <c r="AO128" s="180"/>
      <c r="AP128" s="180"/>
      <c r="AQ128" s="180"/>
      <c r="AR128" s="180"/>
      <c r="AS128" s="180"/>
      <c r="AT128" s="180"/>
      <c r="AU128" s="180"/>
      <c r="AV128" s="180"/>
      <c r="AW128" s="180"/>
      <c r="AX128" s="180"/>
      <c r="AY128" s="180"/>
      <c r="AZ128" s="180"/>
      <c r="BA128" s="180"/>
      <c r="BB128" s="180"/>
      <c r="BC128" s="180"/>
      <c r="BD128" s="180"/>
      <c r="BE128" s="180"/>
      <c r="BF128" s="180"/>
      <c r="BG128" s="180"/>
      <c r="BH128" s="180"/>
    </row>
    <row r="129" spans="1:60" outlineLevel="1" x14ac:dyDescent="0.2">
      <c r="A129" s="202"/>
      <c r="B129" s="184"/>
      <c r="C129" s="224" t="s">
        <v>279</v>
      </c>
      <c r="D129" s="187"/>
      <c r="E129" s="193">
        <v>1</v>
      </c>
      <c r="F129" s="199"/>
      <c r="G129" s="199"/>
      <c r="H129" s="198"/>
      <c r="I129" s="204"/>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0"/>
      <c r="AV129" s="180"/>
      <c r="AW129" s="180"/>
      <c r="AX129" s="180"/>
      <c r="AY129" s="180"/>
      <c r="AZ129" s="180"/>
      <c r="BA129" s="180"/>
      <c r="BB129" s="180"/>
      <c r="BC129" s="180"/>
      <c r="BD129" s="180"/>
      <c r="BE129" s="180"/>
      <c r="BF129" s="180"/>
      <c r="BG129" s="180"/>
      <c r="BH129" s="180"/>
    </row>
    <row r="130" spans="1:60" outlineLevel="1" x14ac:dyDescent="0.2">
      <c r="A130" s="202"/>
      <c r="B130" s="184"/>
      <c r="C130" s="224" t="s">
        <v>437</v>
      </c>
      <c r="D130" s="187"/>
      <c r="E130" s="193">
        <v>7</v>
      </c>
      <c r="F130" s="199"/>
      <c r="G130" s="199"/>
      <c r="H130" s="198"/>
      <c r="I130" s="204"/>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c r="AF130" s="180"/>
      <c r="AG130" s="180"/>
      <c r="AH130" s="180"/>
      <c r="AI130" s="180"/>
      <c r="AJ130" s="180"/>
      <c r="AK130" s="180"/>
      <c r="AL130" s="180"/>
      <c r="AM130" s="180">
        <v>21</v>
      </c>
      <c r="AN130" s="180"/>
      <c r="AO130" s="180"/>
      <c r="AP130" s="180"/>
      <c r="AQ130" s="180"/>
      <c r="AR130" s="180"/>
      <c r="AS130" s="180"/>
      <c r="AT130" s="180"/>
      <c r="AU130" s="180"/>
      <c r="AV130" s="180"/>
      <c r="AW130" s="180"/>
      <c r="AX130" s="180"/>
      <c r="AY130" s="180"/>
      <c r="AZ130" s="180"/>
      <c r="BA130" s="180"/>
      <c r="BB130" s="180"/>
      <c r="BC130" s="180"/>
      <c r="BD130" s="180"/>
      <c r="BE130" s="180"/>
      <c r="BF130" s="180"/>
      <c r="BG130" s="180"/>
      <c r="BH130" s="180"/>
    </row>
    <row r="131" spans="1:60" ht="22.5" outlineLevel="1" x14ac:dyDescent="0.2">
      <c r="A131" s="202">
        <v>28</v>
      </c>
      <c r="B131" s="184" t="s">
        <v>438</v>
      </c>
      <c r="C131" s="223" t="s">
        <v>439</v>
      </c>
      <c r="D131" s="186" t="s">
        <v>273</v>
      </c>
      <c r="E131" s="192">
        <v>1</v>
      </c>
      <c r="F131" s="200">
        <v>0</v>
      </c>
      <c r="G131" s="199">
        <f>E131*F131</f>
        <v>0</v>
      </c>
      <c r="H131" s="198" t="s">
        <v>252</v>
      </c>
      <c r="I131" s="204" t="s">
        <v>161</v>
      </c>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c r="AF131" s="180"/>
      <c r="AG131" s="180"/>
      <c r="AH131" s="180"/>
      <c r="AI131" s="180"/>
      <c r="AJ131" s="180"/>
      <c r="AK131" s="180"/>
      <c r="AL131" s="180"/>
      <c r="AM131" s="180"/>
      <c r="AN131" s="180"/>
      <c r="AO131" s="180"/>
      <c r="AP131" s="180"/>
      <c r="AQ131" s="180"/>
      <c r="AR131" s="180"/>
      <c r="AS131" s="180"/>
      <c r="AT131" s="180"/>
      <c r="AU131" s="180"/>
      <c r="AV131" s="180"/>
      <c r="AW131" s="180"/>
      <c r="AX131" s="180"/>
      <c r="AY131" s="180"/>
      <c r="AZ131" s="180"/>
      <c r="BA131" s="180"/>
      <c r="BB131" s="180"/>
      <c r="BC131" s="180"/>
      <c r="BD131" s="180"/>
      <c r="BE131" s="180"/>
      <c r="BF131" s="180"/>
      <c r="BG131" s="180"/>
      <c r="BH131" s="180"/>
    </row>
    <row r="132" spans="1:60" outlineLevel="1" x14ac:dyDescent="0.2">
      <c r="A132" s="202"/>
      <c r="B132" s="184"/>
      <c r="C132" s="224" t="s">
        <v>352</v>
      </c>
      <c r="D132" s="187"/>
      <c r="E132" s="193"/>
      <c r="F132" s="199"/>
      <c r="G132" s="199"/>
      <c r="H132" s="198"/>
      <c r="I132" s="204"/>
      <c r="J132" s="180"/>
      <c r="K132" s="180"/>
      <c r="L132" s="180"/>
      <c r="M132" s="180"/>
      <c r="N132" s="180"/>
      <c r="O132" s="180"/>
      <c r="P132" s="180"/>
      <c r="Q132" s="180"/>
      <c r="R132" s="180"/>
      <c r="S132" s="180"/>
      <c r="T132" s="180"/>
      <c r="U132" s="180"/>
      <c r="V132" s="180"/>
      <c r="W132" s="180"/>
      <c r="X132" s="180"/>
      <c r="Y132" s="180"/>
      <c r="Z132" s="180"/>
      <c r="AA132" s="180"/>
      <c r="AB132" s="180"/>
      <c r="AC132" s="180"/>
      <c r="AD132" s="180"/>
      <c r="AE132" s="180"/>
      <c r="AF132" s="180"/>
      <c r="AG132" s="180"/>
      <c r="AH132" s="180"/>
      <c r="AI132" s="180"/>
      <c r="AJ132" s="180"/>
      <c r="AK132" s="180"/>
      <c r="AL132" s="180"/>
      <c r="AM132" s="180">
        <v>21</v>
      </c>
      <c r="AN132" s="180"/>
      <c r="AO132" s="180"/>
      <c r="AP132" s="180"/>
      <c r="AQ132" s="180"/>
      <c r="AR132" s="180"/>
      <c r="AS132" s="180"/>
      <c r="AT132" s="180"/>
      <c r="AU132" s="180"/>
      <c r="AV132" s="180"/>
      <c r="AW132" s="180"/>
      <c r="AX132" s="180"/>
      <c r="AY132" s="180"/>
      <c r="AZ132" s="180"/>
      <c r="BA132" s="180"/>
      <c r="BB132" s="180"/>
      <c r="BC132" s="180"/>
      <c r="BD132" s="180"/>
      <c r="BE132" s="180"/>
      <c r="BF132" s="180"/>
      <c r="BG132" s="180"/>
      <c r="BH132" s="180"/>
    </row>
    <row r="133" spans="1:60" outlineLevel="1" x14ac:dyDescent="0.2">
      <c r="A133" s="202"/>
      <c r="B133" s="184"/>
      <c r="C133" s="224" t="s">
        <v>279</v>
      </c>
      <c r="D133" s="187"/>
      <c r="E133" s="193">
        <v>1</v>
      </c>
      <c r="F133" s="199"/>
      <c r="G133" s="199"/>
      <c r="H133" s="198"/>
      <c r="I133" s="204"/>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0"/>
      <c r="AV133" s="180"/>
      <c r="AW133" s="180"/>
      <c r="AX133" s="180"/>
      <c r="AY133" s="180"/>
      <c r="AZ133" s="180"/>
      <c r="BA133" s="180"/>
      <c r="BB133" s="180"/>
      <c r="BC133" s="180"/>
      <c r="BD133" s="180"/>
      <c r="BE133" s="180"/>
      <c r="BF133" s="180"/>
      <c r="BG133" s="180"/>
      <c r="BH133" s="180"/>
    </row>
    <row r="134" spans="1:60" ht="22.5" outlineLevel="1" x14ac:dyDescent="0.2">
      <c r="A134" s="202">
        <v>29</v>
      </c>
      <c r="B134" s="184" t="s">
        <v>440</v>
      </c>
      <c r="C134" s="223" t="s">
        <v>441</v>
      </c>
      <c r="D134" s="186" t="s">
        <v>273</v>
      </c>
      <c r="E134" s="192">
        <v>7.07</v>
      </c>
      <c r="F134" s="200">
        <v>0</v>
      </c>
      <c r="G134" s="199">
        <f>E134*F134</f>
        <v>0</v>
      </c>
      <c r="H134" s="198" t="s">
        <v>241</v>
      </c>
      <c r="I134" s="204" t="s">
        <v>161</v>
      </c>
      <c r="J134" s="180"/>
      <c r="K134" s="180"/>
      <c r="L134" s="180"/>
      <c r="M134" s="180"/>
      <c r="N134" s="180"/>
      <c r="O134" s="180"/>
      <c r="P134" s="180"/>
      <c r="Q134" s="180"/>
      <c r="R134" s="180"/>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v>21</v>
      </c>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row>
    <row r="135" spans="1:60" outlineLevel="1" x14ac:dyDescent="0.2">
      <c r="A135" s="202"/>
      <c r="B135" s="184"/>
      <c r="C135" s="224" t="s">
        <v>442</v>
      </c>
      <c r="D135" s="187"/>
      <c r="E135" s="193">
        <v>7.07</v>
      </c>
      <c r="F135" s="199"/>
      <c r="G135" s="199"/>
      <c r="H135" s="198"/>
      <c r="I135" s="204"/>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c r="AF135" s="180"/>
      <c r="AG135" s="180"/>
      <c r="AH135" s="180"/>
      <c r="AI135" s="180"/>
      <c r="AJ135" s="180"/>
      <c r="AK135" s="180"/>
      <c r="AL135" s="180"/>
      <c r="AM135" s="180"/>
      <c r="AN135" s="180"/>
      <c r="AO135" s="180"/>
      <c r="AP135" s="180"/>
      <c r="AQ135" s="180"/>
      <c r="AR135" s="180"/>
      <c r="AS135" s="180"/>
      <c r="AT135" s="180"/>
      <c r="AU135" s="180"/>
      <c r="AV135" s="180"/>
      <c r="AW135" s="180"/>
      <c r="AX135" s="180"/>
      <c r="AY135" s="180"/>
      <c r="AZ135" s="180"/>
      <c r="BA135" s="180"/>
      <c r="BB135" s="180"/>
      <c r="BC135" s="180"/>
      <c r="BD135" s="180"/>
      <c r="BE135" s="180"/>
      <c r="BF135" s="180"/>
      <c r="BG135" s="180"/>
      <c r="BH135" s="180"/>
    </row>
    <row r="136" spans="1:60" ht="22.5" outlineLevel="1" x14ac:dyDescent="0.2">
      <c r="A136" s="202">
        <v>30</v>
      </c>
      <c r="B136" s="184" t="s">
        <v>443</v>
      </c>
      <c r="C136" s="223" t="s">
        <v>444</v>
      </c>
      <c r="D136" s="186" t="s">
        <v>273</v>
      </c>
      <c r="E136" s="192">
        <v>1.01</v>
      </c>
      <c r="F136" s="200">
        <v>0</v>
      </c>
      <c r="G136" s="199">
        <f>E136*F136</f>
        <v>0</v>
      </c>
      <c r="H136" s="198" t="s">
        <v>241</v>
      </c>
      <c r="I136" s="204" t="s">
        <v>161</v>
      </c>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c r="AF136" s="180"/>
      <c r="AG136" s="180"/>
      <c r="AH136" s="180"/>
      <c r="AI136" s="180"/>
      <c r="AJ136" s="180"/>
      <c r="AK136" s="180"/>
      <c r="AL136" s="180"/>
      <c r="AM136" s="180">
        <v>21</v>
      </c>
      <c r="AN136" s="180"/>
      <c r="AO136" s="180"/>
      <c r="AP136" s="180"/>
      <c r="AQ136" s="180"/>
      <c r="AR136" s="180"/>
      <c r="AS136" s="180"/>
      <c r="AT136" s="180"/>
      <c r="AU136" s="180"/>
      <c r="AV136" s="180"/>
      <c r="AW136" s="180"/>
      <c r="AX136" s="180"/>
      <c r="AY136" s="180"/>
      <c r="AZ136" s="180"/>
      <c r="BA136" s="180"/>
      <c r="BB136" s="180"/>
      <c r="BC136" s="180"/>
      <c r="BD136" s="180"/>
      <c r="BE136" s="180"/>
      <c r="BF136" s="180"/>
      <c r="BG136" s="180"/>
      <c r="BH136" s="180"/>
    </row>
    <row r="137" spans="1:60" outlineLevel="1" x14ac:dyDescent="0.2">
      <c r="A137" s="202"/>
      <c r="B137" s="184"/>
      <c r="C137" s="224" t="s">
        <v>303</v>
      </c>
      <c r="D137" s="187"/>
      <c r="E137" s="193">
        <v>1.01</v>
      </c>
      <c r="F137" s="199"/>
      <c r="G137" s="199"/>
      <c r="H137" s="198"/>
      <c r="I137" s="204"/>
      <c r="J137" s="180"/>
      <c r="K137" s="180"/>
      <c r="L137" s="180"/>
      <c r="M137" s="180"/>
      <c r="N137" s="180"/>
      <c r="O137" s="180"/>
      <c r="P137" s="180"/>
      <c r="Q137" s="180"/>
      <c r="R137" s="180"/>
      <c r="S137" s="180"/>
      <c r="T137" s="180"/>
      <c r="U137" s="180"/>
      <c r="V137" s="180"/>
      <c r="W137" s="180"/>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0"/>
      <c r="AV137" s="180"/>
      <c r="AW137" s="180"/>
      <c r="AX137" s="180"/>
      <c r="AY137" s="180"/>
      <c r="AZ137" s="180"/>
      <c r="BA137" s="180"/>
      <c r="BB137" s="180"/>
      <c r="BC137" s="180"/>
      <c r="BD137" s="180"/>
      <c r="BE137" s="180"/>
      <c r="BF137" s="180"/>
      <c r="BG137" s="180"/>
      <c r="BH137" s="180"/>
    </row>
    <row r="138" spans="1:60" outlineLevel="1" x14ac:dyDescent="0.2">
      <c r="A138" s="202">
        <v>31</v>
      </c>
      <c r="B138" s="184" t="s">
        <v>445</v>
      </c>
      <c r="C138" s="223" t="s">
        <v>446</v>
      </c>
      <c r="D138" s="186" t="s">
        <v>273</v>
      </c>
      <c r="E138" s="192">
        <v>2.02</v>
      </c>
      <c r="F138" s="200">
        <v>0</v>
      </c>
      <c r="G138" s="199">
        <f>E138*F138</f>
        <v>0</v>
      </c>
      <c r="H138" s="198"/>
      <c r="I138" s="204" t="s">
        <v>324</v>
      </c>
      <c r="J138" s="180"/>
      <c r="K138" s="180"/>
      <c r="L138" s="180"/>
      <c r="M138" s="180"/>
      <c r="N138" s="180"/>
      <c r="O138" s="180"/>
      <c r="P138" s="180"/>
      <c r="Q138" s="180"/>
      <c r="R138" s="180"/>
      <c r="S138" s="180"/>
      <c r="T138" s="180"/>
      <c r="U138" s="180"/>
      <c r="V138" s="180"/>
      <c r="W138" s="180"/>
      <c r="X138" s="180"/>
      <c r="Y138" s="180"/>
      <c r="Z138" s="180"/>
      <c r="AA138" s="180"/>
      <c r="AB138" s="180"/>
      <c r="AC138" s="180"/>
      <c r="AD138" s="180"/>
      <c r="AE138" s="180"/>
      <c r="AF138" s="180"/>
      <c r="AG138" s="180"/>
      <c r="AH138" s="180"/>
      <c r="AI138" s="180"/>
      <c r="AJ138" s="180"/>
      <c r="AK138" s="180"/>
      <c r="AL138" s="180"/>
      <c r="AM138" s="180">
        <v>21</v>
      </c>
      <c r="AN138" s="180"/>
      <c r="AO138" s="180"/>
      <c r="AP138" s="180"/>
      <c r="AQ138" s="180"/>
      <c r="AR138" s="180"/>
      <c r="AS138" s="180"/>
      <c r="AT138" s="180"/>
      <c r="AU138" s="180"/>
      <c r="AV138" s="180"/>
      <c r="AW138" s="180"/>
      <c r="AX138" s="180"/>
      <c r="AY138" s="180"/>
      <c r="AZ138" s="180"/>
      <c r="BA138" s="180"/>
      <c r="BB138" s="180"/>
      <c r="BC138" s="180"/>
      <c r="BD138" s="180"/>
      <c r="BE138" s="180"/>
      <c r="BF138" s="180"/>
      <c r="BG138" s="180"/>
      <c r="BH138" s="180"/>
    </row>
    <row r="139" spans="1:60" outlineLevel="1" x14ac:dyDescent="0.2">
      <c r="A139" s="202"/>
      <c r="B139" s="184"/>
      <c r="C139" s="224" t="s">
        <v>300</v>
      </c>
      <c r="D139" s="187"/>
      <c r="E139" s="193">
        <v>2.02</v>
      </c>
      <c r="F139" s="199"/>
      <c r="G139" s="199"/>
      <c r="H139" s="198"/>
      <c r="I139" s="204"/>
      <c r="J139" s="180"/>
      <c r="K139" s="180"/>
      <c r="L139" s="180"/>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0"/>
      <c r="AV139" s="180"/>
      <c r="AW139" s="180"/>
      <c r="AX139" s="180"/>
      <c r="AY139" s="180"/>
      <c r="AZ139" s="180"/>
      <c r="BA139" s="180"/>
      <c r="BB139" s="180"/>
      <c r="BC139" s="180"/>
      <c r="BD139" s="180"/>
      <c r="BE139" s="180"/>
      <c r="BF139" s="180"/>
      <c r="BG139" s="180"/>
      <c r="BH139" s="180"/>
    </row>
    <row r="140" spans="1:60" ht="22.5" outlineLevel="1" x14ac:dyDescent="0.2">
      <c r="A140" s="202">
        <v>32</v>
      </c>
      <c r="B140" s="184" t="s">
        <v>447</v>
      </c>
      <c r="C140" s="223" t="s">
        <v>448</v>
      </c>
      <c r="D140" s="186" t="s">
        <v>273</v>
      </c>
      <c r="E140" s="192">
        <v>1.01</v>
      </c>
      <c r="F140" s="200">
        <v>0</v>
      </c>
      <c r="G140" s="199">
        <f>E140*F140</f>
        <v>0</v>
      </c>
      <c r="H140" s="198" t="s">
        <v>241</v>
      </c>
      <c r="I140" s="204" t="s">
        <v>161</v>
      </c>
      <c r="J140" s="180"/>
      <c r="K140" s="180"/>
      <c r="L140" s="180"/>
      <c r="M140" s="180"/>
      <c r="N140" s="180"/>
      <c r="O140" s="180"/>
      <c r="P140" s="180"/>
      <c r="Q140" s="180"/>
      <c r="R140" s="180"/>
      <c r="S140" s="180"/>
      <c r="T140" s="180"/>
      <c r="U140" s="180"/>
      <c r="V140" s="180"/>
      <c r="W140" s="180"/>
      <c r="X140" s="180"/>
      <c r="Y140" s="180"/>
      <c r="Z140" s="180"/>
      <c r="AA140" s="180"/>
      <c r="AB140" s="180"/>
      <c r="AC140" s="180"/>
      <c r="AD140" s="180"/>
      <c r="AE140" s="180"/>
      <c r="AF140" s="180"/>
      <c r="AG140" s="180"/>
      <c r="AH140" s="180"/>
      <c r="AI140" s="180"/>
      <c r="AJ140" s="180"/>
      <c r="AK140" s="180"/>
      <c r="AL140" s="180"/>
      <c r="AM140" s="180">
        <v>21</v>
      </c>
      <c r="AN140" s="180"/>
      <c r="AO140" s="180"/>
      <c r="AP140" s="180"/>
      <c r="AQ140" s="180"/>
      <c r="AR140" s="180"/>
      <c r="AS140" s="180"/>
      <c r="AT140" s="180"/>
      <c r="AU140" s="180"/>
      <c r="AV140" s="180"/>
      <c r="AW140" s="180"/>
      <c r="AX140" s="180"/>
      <c r="AY140" s="180"/>
      <c r="AZ140" s="180"/>
      <c r="BA140" s="180"/>
      <c r="BB140" s="180"/>
      <c r="BC140" s="180"/>
      <c r="BD140" s="180"/>
      <c r="BE140" s="180"/>
      <c r="BF140" s="180"/>
      <c r="BG140" s="180"/>
      <c r="BH140" s="180"/>
    </row>
    <row r="141" spans="1:60" outlineLevel="1" x14ac:dyDescent="0.2">
      <c r="A141" s="202"/>
      <c r="B141" s="184"/>
      <c r="C141" s="224" t="s">
        <v>303</v>
      </c>
      <c r="D141" s="187"/>
      <c r="E141" s="193">
        <v>1.01</v>
      </c>
      <c r="F141" s="199"/>
      <c r="G141" s="199"/>
      <c r="H141" s="198"/>
      <c r="I141" s="204"/>
      <c r="J141" s="180"/>
      <c r="K141" s="180"/>
      <c r="L141" s="180"/>
      <c r="M141" s="180"/>
      <c r="N141" s="180"/>
      <c r="O141" s="180"/>
      <c r="P141" s="180"/>
      <c r="Q141" s="180"/>
      <c r="R141" s="180"/>
      <c r="S141" s="180"/>
      <c r="T141" s="180"/>
      <c r="U141" s="180"/>
      <c r="V141" s="180"/>
      <c r="W141" s="180"/>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0"/>
      <c r="AV141" s="180"/>
      <c r="AW141" s="180"/>
      <c r="AX141" s="180"/>
      <c r="AY141" s="180"/>
      <c r="AZ141" s="180"/>
      <c r="BA141" s="180"/>
      <c r="BB141" s="180"/>
      <c r="BC141" s="180"/>
      <c r="BD141" s="180"/>
      <c r="BE141" s="180"/>
      <c r="BF141" s="180"/>
      <c r="BG141" s="180"/>
      <c r="BH141" s="180"/>
    </row>
    <row r="142" spans="1:60" ht="22.5" x14ac:dyDescent="0.2">
      <c r="A142" s="202">
        <v>33</v>
      </c>
      <c r="B142" s="184" t="s">
        <v>449</v>
      </c>
      <c r="C142" s="223" t="s">
        <v>450</v>
      </c>
      <c r="D142" s="186" t="s">
        <v>273</v>
      </c>
      <c r="E142" s="192">
        <v>1.01</v>
      </c>
      <c r="F142" s="200">
        <v>0</v>
      </c>
      <c r="G142" s="199">
        <f>E142*F142</f>
        <v>0</v>
      </c>
      <c r="H142" s="198" t="s">
        <v>241</v>
      </c>
      <c r="I142" s="204" t="s">
        <v>161</v>
      </c>
    </row>
    <row r="143" spans="1:60" outlineLevel="1" x14ac:dyDescent="0.2">
      <c r="A143" s="202"/>
      <c r="B143" s="184"/>
      <c r="C143" s="224" t="s">
        <v>303</v>
      </c>
      <c r="D143" s="187"/>
      <c r="E143" s="193">
        <v>1.01</v>
      </c>
      <c r="F143" s="199"/>
      <c r="G143" s="199"/>
      <c r="H143" s="198"/>
      <c r="I143" s="204"/>
      <c r="J143" s="180"/>
      <c r="K143" s="180">
        <v>1</v>
      </c>
      <c r="L143" s="180"/>
      <c r="M143" s="180"/>
      <c r="N143" s="180"/>
      <c r="O143" s="180"/>
      <c r="P143" s="180"/>
      <c r="Q143" s="180"/>
      <c r="R143" s="180"/>
      <c r="S143" s="180"/>
      <c r="T143" s="180"/>
      <c r="U143" s="180"/>
      <c r="V143" s="180"/>
      <c r="W143" s="180"/>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0"/>
      <c r="AV143" s="180"/>
      <c r="AW143" s="180"/>
      <c r="AX143" s="180"/>
      <c r="AY143" s="180"/>
      <c r="AZ143" s="180"/>
      <c r="BA143" s="180"/>
      <c r="BB143" s="180"/>
      <c r="BC143" s="180"/>
      <c r="BD143" s="180"/>
      <c r="BE143" s="180"/>
      <c r="BF143" s="180"/>
      <c r="BG143" s="180"/>
      <c r="BH143" s="180"/>
    </row>
    <row r="144" spans="1:60" ht="22.5" outlineLevel="1" x14ac:dyDescent="0.2">
      <c r="A144" s="202">
        <v>34</v>
      </c>
      <c r="B144" s="184" t="s">
        <v>451</v>
      </c>
      <c r="C144" s="223" t="s">
        <v>452</v>
      </c>
      <c r="D144" s="186" t="s">
        <v>273</v>
      </c>
      <c r="E144" s="192">
        <v>1.01</v>
      </c>
      <c r="F144" s="200">
        <v>0</v>
      </c>
      <c r="G144" s="199">
        <f>E144*F144</f>
        <v>0</v>
      </c>
      <c r="H144" s="198" t="s">
        <v>241</v>
      </c>
      <c r="I144" s="204" t="s">
        <v>161</v>
      </c>
      <c r="J144" s="180"/>
      <c r="K144" s="180"/>
      <c r="L144" s="180"/>
      <c r="M144" s="180"/>
      <c r="N144" s="180"/>
      <c r="O144" s="180"/>
      <c r="P144" s="180"/>
      <c r="Q144" s="180"/>
      <c r="R144" s="180"/>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row>
    <row r="145" spans="1:60" outlineLevel="1" x14ac:dyDescent="0.2">
      <c r="A145" s="202"/>
      <c r="B145" s="184"/>
      <c r="C145" s="224" t="s">
        <v>303</v>
      </c>
      <c r="D145" s="187"/>
      <c r="E145" s="193">
        <v>1.01</v>
      </c>
      <c r="F145" s="199"/>
      <c r="G145" s="199"/>
      <c r="H145" s="198"/>
      <c r="I145" s="204"/>
      <c r="J145" s="180"/>
      <c r="K145" s="180"/>
      <c r="L145" s="180"/>
      <c r="M145" s="180"/>
      <c r="N145" s="180"/>
      <c r="O145" s="180"/>
      <c r="P145" s="180"/>
      <c r="Q145" s="180"/>
      <c r="R145" s="180"/>
      <c r="S145" s="180"/>
      <c r="T145" s="180"/>
      <c r="U145" s="180"/>
      <c r="V145" s="180"/>
      <c r="W145" s="180"/>
      <c r="X145" s="180"/>
      <c r="Y145" s="180"/>
      <c r="Z145" s="180"/>
      <c r="AA145" s="180"/>
      <c r="AB145" s="180"/>
      <c r="AC145" s="180"/>
      <c r="AD145" s="180"/>
      <c r="AE145" s="180"/>
      <c r="AF145" s="180"/>
      <c r="AG145" s="180"/>
      <c r="AH145" s="180"/>
      <c r="AI145" s="180"/>
      <c r="AJ145" s="180"/>
      <c r="AK145" s="180"/>
      <c r="AL145" s="180"/>
      <c r="AM145" s="180">
        <v>21</v>
      </c>
      <c r="AN145" s="180"/>
      <c r="AO145" s="180"/>
      <c r="AP145" s="180"/>
      <c r="AQ145" s="180"/>
      <c r="AR145" s="180"/>
      <c r="AS145" s="180"/>
      <c r="AT145" s="180"/>
      <c r="AU145" s="180"/>
      <c r="AV145" s="180"/>
      <c r="AW145" s="180"/>
      <c r="AX145" s="180"/>
      <c r="AY145" s="180"/>
      <c r="AZ145" s="180"/>
      <c r="BA145" s="180"/>
      <c r="BB145" s="180"/>
      <c r="BC145" s="180"/>
      <c r="BD145" s="180"/>
      <c r="BE145" s="180"/>
      <c r="BF145" s="180"/>
      <c r="BG145" s="180"/>
      <c r="BH145" s="180"/>
    </row>
    <row r="146" spans="1:60" ht="22.5" outlineLevel="1" x14ac:dyDescent="0.2">
      <c r="A146" s="202">
        <v>35</v>
      </c>
      <c r="B146" s="184" t="s">
        <v>453</v>
      </c>
      <c r="C146" s="223" t="s">
        <v>454</v>
      </c>
      <c r="D146" s="186" t="s">
        <v>273</v>
      </c>
      <c r="E146" s="192">
        <v>1.01</v>
      </c>
      <c r="F146" s="200">
        <v>0</v>
      </c>
      <c r="G146" s="199">
        <f>E146*F146</f>
        <v>0</v>
      </c>
      <c r="H146" s="198" t="s">
        <v>241</v>
      </c>
      <c r="I146" s="204" t="s">
        <v>161</v>
      </c>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180"/>
      <c r="AK146" s="180"/>
      <c r="AL146" s="180"/>
      <c r="AM146" s="180"/>
      <c r="AN146" s="180"/>
      <c r="AO146" s="180"/>
      <c r="AP146" s="180"/>
      <c r="AQ146" s="180"/>
      <c r="AR146" s="180"/>
      <c r="AS146" s="180"/>
      <c r="AT146" s="180"/>
      <c r="AU146" s="180"/>
      <c r="AV146" s="180"/>
      <c r="AW146" s="180"/>
      <c r="AX146" s="180"/>
      <c r="AY146" s="180"/>
      <c r="AZ146" s="180"/>
      <c r="BA146" s="180"/>
      <c r="BB146" s="180"/>
      <c r="BC146" s="180"/>
      <c r="BD146" s="180"/>
      <c r="BE146" s="180"/>
      <c r="BF146" s="180"/>
      <c r="BG146" s="180"/>
      <c r="BH146" s="180"/>
    </row>
    <row r="147" spans="1:60" outlineLevel="1" x14ac:dyDescent="0.2">
      <c r="A147" s="202"/>
      <c r="B147" s="184"/>
      <c r="C147" s="224" t="s">
        <v>303</v>
      </c>
      <c r="D147" s="187"/>
      <c r="E147" s="193">
        <v>1.01</v>
      </c>
      <c r="F147" s="199"/>
      <c r="G147" s="199"/>
      <c r="H147" s="198"/>
      <c r="I147" s="204"/>
      <c r="J147" s="180"/>
      <c r="K147" s="180"/>
      <c r="L147" s="180"/>
      <c r="M147" s="180"/>
      <c r="N147" s="180"/>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0"/>
      <c r="AJ147" s="180"/>
      <c r="AK147" s="180"/>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row>
    <row r="148" spans="1:60" outlineLevel="1" x14ac:dyDescent="0.2">
      <c r="A148" s="201" t="s">
        <v>152</v>
      </c>
      <c r="B148" s="183" t="s">
        <v>257</v>
      </c>
      <c r="C148" s="222" t="s">
        <v>258</v>
      </c>
      <c r="D148" s="185"/>
      <c r="E148" s="191"/>
      <c r="F148" s="301">
        <f>SUM(G149:G171)</f>
        <v>0</v>
      </c>
      <c r="G148" s="302"/>
      <c r="H148" s="197"/>
      <c r="I148" s="203"/>
      <c r="J148" s="180"/>
      <c r="K148" s="180">
        <v>1</v>
      </c>
      <c r="L148" s="180"/>
      <c r="M148" s="180"/>
      <c r="N148" s="180"/>
      <c r="O148" s="180"/>
      <c r="P148" s="180"/>
      <c r="Q148" s="180"/>
      <c r="R148" s="180"/>
      <c r="S148" s="180"/>
      <c r="T148" s="180"/>
      <c r="U148" s="180"/>
      <c r="V148" s="180"/>
      <c r="W148" s="180"/>
      <c r="X148" s="180"/>
      <c r="Y148" s="180"/>
      <c r="Z148" s="180"/>
      <c r="AA148" s="180"/>
      <c r="AB148" s="180"/>
      <c r="AC148" s="180"/>
      <c r="AD148" s="180"/>
      <c r="AE148" s="180"/>
      <c r="AF148" s="180"/>
      <c r="AG148" s="180"/>
      <c r="AH148" s="180"/>
      <c r="AI148" s="180"/>
      <c r="AJ148" s="180"/>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row>
    <row r="149" spans="1:60" outlineLevel="1" x14ac:dyDescent="0.2">
      <c r="A149" s="202"/>
      <c r="B149" s="295" t="s">
        <v>455</v>
      </c>
      <c r="C149" s="296"/>
      <c r="D149" s="297"/>
      <c r="E149" s="298"/>
      <c r="F149" s="299"/>
      <c r="G149" s="300"/>
      <c r="H149" s="198"/>
      <c r="I149" s="204"/>
      <c r="J149" s="180"/>
      <c r="K149" s="180"/>
      <c r="L149" s="180"/>
      <c r="M149" s="180"/>
      <c r="N149" s="180"/>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80"/>
      <c r="AU149" s="180"/>
      <c r="AV149" s="180"/>
      <c r="AW149" s="180"/>
      <c r="AX149" s="180"/>
      <c r="AY149" s="180"/>
      <c r="AZ149" s="180"/>
      <c r="BA149" s="180"/>
      <c r="BB149" s="180"/>
      <c r="BC149" s="180"/>
      <c r="BD149" s="180"/>
      <c r="BE149" s="180"/>
      <c r="BF149" s="180"/>
      <c r="BG149" s="180"/>
      <c r="BH149" s="180"/>
    </row>
    <row r="150" spans="1:60" outlineLevel="1" x14ac:dyDescent="0.2">
      <c r="A150" s="202"/>
      <c r="B150" s="279" t="s">
        <v>249</v>
      </c>
      <c r="C150" s="280"/>
      <c r="D150" s="281"/>
      <c r="E150" s="282"/>
      <c r="F150" s="283"/>
      <c r="G150" s="284"/>
      <c r="H150" s="198"/>
      <c r="I150" s="204"/>
      <c r="J150" s="180"/>
      <c r="K150" s="180"/>
      <c r="L150" s="180"/>
      <c r="M150" s="180"/>
      <c r="N150" s="180"/>
      <c r="O150" s="180"/>
      <c r="P150" s="180"/>
      <c r="Q150" s="180"/>
      <c r="R150" s="180"/>
      <c r="S150" s="180"/>
      <c r="T150" s="180"/>
      <c r="U150" s="180"/>
      <c r="V150" s="180"/>
      <c r="W150" s="180"/>
      <c r="X150" s="180"/>
      <c r="Y150" s="180"/>
      <c r="Z150" s="180"/>
      <c r="AA150" s="180"/>
      <c r="AB150" s="180"/>
      <c r="AC150" s="180"/>
      <c r="AD150" s="180"/>
      <c r="AE150" s="180"/>
      <c r="AF150" s="180"/>
      <c r="AG150" s="180"/>
      <c r="AH150" s="180"/>
      <c r="AI150" s="180"/>
      <c r="AJ150" s="180"/>
      <c r="AK150" s="180"/>
      <c r="AL150" s="180"/>
      <c r="AM150" s="180">
        <v>21</v>
      </c>
      <c r="AN150" s="180"/>
      <c r="AO150" s="180"/>
      <c r="AP150" s="180"/>
      <c r="AQ150" s="180"/>
      <c r="AR150" s="180"/>
      <c r="AS150" s="180"/>
      <c r="AT150" s="180"/>
      <c r="AU150" s="180"/>
      <c r="AV150" s="180"/>
      <c r="AW150" s="180"/>
      <c r="AX150" s="180"/>
      <c r="AY150" s="180"/>
      <c r="AZ150" s="180"/>
      <c r="BA150" s="180"/>
      <c r="BB150" s="180"/>
      <c r="BC150" s="180"/>
      <c r="BD150" s="180"/>
      <c r="BE150" s="180"/>
      <c r="BF150" s="180"/>
      <c r="BG150" s="180"/>
      <c r="BH150" s="180"/>
    </row>
    <row r="151" spans="1:60" outlineLevel="1" x14ac:dyDescent="0.2">
      <c r="A151" s="202">
        <v>36</v>
      </c>
      <c r="B151" s="184" t="s">
        <v>456</v>
      </c>
      <c r="C151" s="223" t="s">
        <v>457</v>
      </c>
      <c r="D151" s="186" t="s">
        <v>139</v>
      </c>
      <c r="E151" s="192">
        <v>319</v>
      </c>
      <c r="F151" s="200">
        <v>0</v>
      </c>
      <c r="G151" s="199">
        <f>E151*F151</f>
        <v>0</v>
      </c>
      <c r="H151" s="198" t="s">
        <v>252</v>
      </c>
      <c r="I151" s="204" t="s">
        <v>161</v>
      </c>
      <c r="J151" s="180"/>
      <c r="K151" s="180"/>
      <c r="L151" s="180"/>
      <c r="M151" s="180"/>
      <c r="N151" s="180"/>
      <c r="O151" s="180"/>
      <c r="P151" s="180"/>
      <c r="Q151" s="180"/>
      <c r="R151" s="180"/>
      <c r="S151" s="180"/>
      <c r="T151" s="180"/>
      <c r="U151" s="180"/>
      <c r="V151" s="180"/>
      <c r="W151" s="180"/>
      <c r="X151" s="180"/>
      <c r="Y151" s="18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80"/>
      <c r="AU151" s="180"/>
      <c r="AV151" s="180"/>
      <c r="AW151" s="180"/>
      <c r="AX151" s="180"/>
      <c r="AY151" s="180"/>
      <c r="AZ151" s="180"/>
      <c r="BA151" s="180"/>
      <c r="BB151" s="180"/>
      <c r="BC151" s="180"/>
      <c r="BD151" s="180"/>
      <c r="BE151" s="180"/>
      <c r="BF151" s="180"/>
      <c r="BG151" s="180"/>
      <c r="BH151" s="180"/>
    </row>
    <row r="152" spans="1:60" outlineLevel="1" x14ac:dyDescent="0.2">
      <c r="A152" s="202"/>
      <c r="B152" s="184"/>
      <c r="C152" s="224" t="s">
        <v>352</v>
      </c>
      <c r="D152" s="187"/>
      <c r="E152" s="193"/>
      <c r="F152" s="199"/>
      <c r="G152" s="199"/>
      <c r="H152" s="198"/>
      <c r="I152" s="204"/>
      <c r="J152" s="180"/>
      <c r="K152" s="180"/>
      <c r="L152" s="180"/>
      <c r="M152" s="180"/>
      <c r="N152" s="180"/>
      <c r="O152" s="180"/>
      <c r="P152" s="180"/>
      <c r="Q152" s="180"/>
      <c r="R152" s="180"/>
      <c r="S152" s="180"/>
      <c r="T152" s="180"/>
      <c r="U152" s="180"/>
      <c r="V152" s="180"/>
      <c r="W152" s="180"/>
      <c r="X152" s="180"/>
      <c r="Y152" s="180"/>
      <c r="Z152" s="180"/>
      <c r="AA152" s="180"/>
      <c r="AB152" s="180"/>
      <c r="AC152" s="180"/>
      <c r="AD152" s="180"/>
      <c r="AE152" s="180"/>
      <c r="AF152" s="180"/>
      <c r="AG152" s="180"/>
      <c r="AH152" s="180"/>
      <c r="AI152" s="180"/>
      <c r="AJ152" s="180"/>
      <c r="AK152" s="180"/>
      <c r="AL152" s="180"/>
      <c r="AM152" s="180"/>
      <c r="AN152" s="180"/>
      <c r="AO152" s="180"/>
      <c r="AP152" s="180"/>
      <c r="AQ152" s="180"/>
      <c r="AR152" s="180"/>
      <c r="AS152" s="180"/>
      <c r="AT152" s="180"/>
      <c r="AU152" s="180"/>
      <c r="AV152" s="180"/>
      <c r="AW152" s="180"/>
      <c r="AX152" s="180"/>
      <c r="AY152" s="180"/>
      <c r="AZ152" s="180"/>
      <c r="BA152" s="180"/>
      <c r="BB152" s="180"/>
      <c r="BC152" s="180"/>
      <c r="BD152" s="180"/>
      <c r="BE152" s="180"/>
      <c r="BF152" s="180"/>
      <c r="BG152" s="180"/>
      <c r="BH152" s="180"/>
    </row>
    <row r="153" spans="1:60" outlineLevel="1" x14ac:dyDescent="0.2">
      <c r="A153" s="202"/>
      <c r="B153" s="184"/>
      <c r="C153" s="224" t="s">
        <v>458</v>
      </c>
      <c r="D153" s="187"/>
      <c r="E153" s="193">
        <v>319</v>
      </c>
      <c r="F153" s="199"/>
      <c r="G153" s="199"/>
      <c r="H153" s="198"/>
      <c r="I153" s="204"/>
      <c r="J153" s="180"/>
      <c r="K153" s="180"/>
      <c r="L153" s="180"/>
      <c r="M153" s="180"/>
      <c r="N153" s="180"/>
      <c r="O153" s="180"/>
      <c r="P153" s="180"/>
      <c r="Q153" s="180"/>
      <c r="R153" s="180"/>
      <c r="S153" s="180"/>
      <c r="T153" s="180"/>
      <c r="U153" s="180"/>
      <c r="V153" s="180"/>
      <c r="W153" s="180"/>
      <c r="X153" s="180"/>
      <c r="Y153" s="18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80"/>
      <c r="AU153" s="180"/>
      <c r="AV153" s="180"/>
      <c r="AW153" s="180"/>
      <c r="AX153" s="180"/>
      <c r="AY153" s="180"/>
      <c r="AZ153" s="180"/>
      <c r="BA153" s="180"/>
      <c r="BB153" s="180"/>
      <c r="BC153" s="180"/>
      <c r="BD153" s="180"/>
      <c r="BE153" s="180"/>
      <c r="BF153" s="180"/>
      <c r="BG153" s="180"/>
      <c r="BH153" s="180"/>
    </row>
    <row r="154" spans="1:60" outlineLevel="1" x14ac:dyDescent="0.2">
      <c r="A154" s="202"/>
      <c r="B154" s="279" t="s">
        <v>459</v>
      </c>
      <c r="C154" s="280"/>
      <c r="D154" s="281"/>
      <c r="E154" s="282"/>
      <c r="F154" s="283"/>
      <c r="G154" s="284"/>
      <c r="H154" s="198"/>
      <c r="I154" s="204"/>
      <c r="J154" s="180"/>
      <c r="K154" s="180"/>
      <c r="L154" s="180"/>
      <c r="M154" s="180"/>
      <c r="N154" s="180"/>
      <c r="O154" s="180"/>
      <c r="P154" s="180"/>
      <c r="Q154" s="180"/>
      <c r="R154" s="180"/>
      <c r="S154" s="180"/>
      <c r="T154" s="180"/>
      <c r="U154" s="180"/>
      <c r="V154" s="180"/>
      <c r="W154" s="180"/>
      <c r="X154" s="180"/>
      <c r="Y154" s="180"/>
      <c r="Z154" s="180"/>
      <c r="AA154" s="180"/>
      <c r="AB154" s="180"/>
      <c r="AC154" s="180"/>
      <c r="AD154" s="180"/>
      <c r="AE154" s="180"/>
      <c r="AF154" s="180"/>
      <c r="AG154" s="180"/>
      <c r="AH154" s="180"/>
      <c r="AI154" s="180"/>
      <c r="AJ154" s="180"/>
      <c r="AK154" s="180"/>
      <c r="AL154" s="180"/>
      <c r="AM154" s="180"/>
      <c r="AN154" s="180"/>
      <c r="AO154" s="180"/>
      <c r="AP154" s="180"/>
      <c r="AQ154" s="180"/>
      <c r="AR154" s="180"/>
      <c r="AS154" s="180"/>
      <c r="AT154" s="180"/>
      <c r="AU154" s="180"/>
      <c r="AV154" s="180"/>
      <c r="AW154" s="180"/>
      <c r="AX154" s="180"/>
      <c r="AY154" s="180"/>
      <c r="AZ154" s="180"/>
      <c r="BA154" s="180"/>
      <c r="BB154" s="180"/>
      <c r="BC154" s="180"/>
      <c r="BD154" s="180"/>
      <c r="BE154" s="180"/>
      <c r="BF154" s="180"/>
      <c r="BG154" s="180"/>
      <c r="BH154" s="180"/>
    </row>
    <row r="155" spans="1:60" outlineLevel="1" x14ac:dyDescent="0.2">
      <c r="A155" s="202"/>
      <c r="B155" s="279" t="s">
        <v>249</v>
      </c>
      <c r="C155" s="280"/>
      <c r="D155" s="281"/>
      <c r="E155" s="282"/>
      <c r="F155" s="283"/>
      <c r="G155" s="284"/>
      <c r="H155" s="198"/>
      <c r="I155" s="204"/>
      <c r="J155" s="180"/>
      <c r="K155" s="180"/>
      <c r="L155" s="180"/>
      <c r="M155" s="180"/>
      <c r="N155" s="180"/>
      <c r="O155" s="180"/>
      <c r="P155" s="180"/>
      <c r="Q155" s="180"/>
      <c r="R155" s="180"/>
      <c r="S155" s="180"/>
      <c r="T155" s="180"/>
      <c r="U155" s="180"/>
      <c r="V155" s="180"/>
      <c r="W155" s="180"/>
      <c r="X155" s="180"/>
      <c r="Y155" s="18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80"/>
      <c r="AU155" s="180"/>
      <c r="AV155" s="180"/>
      <c r="AW155" s="180"/>
      <c r="AX155" s="180"/>
      <c r="AY155" s="180"/>
      <c r="AZ155" s="180"/>
      <c r="BA155" s="180"/>
      <c r="BB155" s="180"/>
      <c r="BC155" s="180"/>
      <c r="BD155" s="180"/>
      <c r="BE155" s="180"/>
      <c r="BF155" s="180"/>
      <c r="BG155" s="180"/>
      <c r="BH155" s="180"/>
    </row>
    <row r="156" spans="1:60" outlineLevel="1" x14ac:dyDescent="0.2">
      <c r="A156" s="202">
        <v>37</v>
      </c>
      <c r="B156" s="184" t="s">
        <v>460</v>
      </c>
      <c r="C156" s="223" t="s">
        <v>461</v>
      </c>
      <c r="D156" s="186" t="s">
        <v>273</v>
      </c>
      <c r="E156" s="192">
        <v>39</v>
      </c>
      <c r="F156" s="200">
        <v>0</v>
      </c>
      <c r="G156" s="199">
        <f>E156*F156</f>
        <v>0</v>
      </c>
      <c r="H156" s="198" t="s">
        <v>252</v>
      </c>
      <c r="I156" s="204" t="s">
        <v>161</v>
      </c>
      <c r="J156" s="180"/>
      <c r="K156" s="180"/>
      <c r="L156" s="180"/>
      <c r="M156" s="180"/>
      <c r="N156" s="180"/>
      <c r="O156" s="180"/>
      <c r="P156" s="180"/>
      <c r="Q156" s="180"/>
      <c r="R156" s="180"/>
      <c r="S156" s="180"/>
      <c r="T156" s="180"/>
      <c r="U156" s="180"/>
      <c r="V156" s="180"/>
      <c r="W156" s="180"/>
      <c r="X156" s="180"/>
      <c r="Y156" s="180"/>
      <c r="Z156" s="180"/>
      <c r="AA156" s="180"/>
      <c r="AB156" s="180"/>
      <c r="AC156" s="180"/>
      <c r="AD156" s="180"/>
      <c r="AE156" s="180"/>
      <c r="AF156" s="180"/>
      <c r="AG156" s="180"/>
      <c r="AH156" s="180"/>
      <c r="AI156" s="180"/>
      <c r="AJ156" s="180"/>
      <c r="AK156" s="180"/>
      <c r="AL156" s="180"/>
      <c r="AM156" s="180">
        <v>21</v>
      </c>
      <c r="AN156" s="180"/>
      <c r="AO156" s="180"/>
      <c r="AP156" s="180"/>
      <c r="AQ156" s="180"/>
      <c r="AR156" s="180"/>
      <c r="AS156" s="180"/>
      <c r="AT156" s="180"/>
      <c r="AU156" s="180"/>
      <c r="AV156" s="180"/>
      <c r="AW156" s="180"/>
      <c r="AX156" s="180"/>
      <c r="AY156" s="180"/>
      <c r="AZ156" s="180"/>
      <c r="BA156" s="180"/>
      <c r="BB156" s="180"/>
      <c r="BC156" s="180"/>
      <c r="BD156" s="180"/>
      <c r="BE156" s="180"/>
      <c r="BF156" s="180"/>
      <c r="BG156" s="180"/>
      <c r="BH156" s="180"/>
    </row>
    <row r="157" spans="1:60" outlineLevel="1" x14ac:dyDescent="0.2">
      <c r="A157" s="202"/>
      <c r="B157" s="184"/>
      <c r="C157" s="224" t="s">
        <v>352</v>
      </c>
      <c r="D157" s="187"/>
      <c r="E157" s="193"/>
      <c r="F157" s="199"/>
      <c r="G157" s="199"/>
      <c r="H157" s="198"/>
      <c r="I157" s="204"/>
      <c r="J157" s="180"/>
      <c r="K157" s="180"/>
      <c r="L157" s="180"/>
      <c r="M157" s="180"/>
      <c r="N157" s="180"/>
      <c r="O157" s="180"/>
      <c r="P157" s="180"/>
      <c r="Q157" s="180"/>
      <c r="R157" s="180"/>
      <c r="S157" s="180"/>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80"/>
      <c r="AU157" s="180"/>
      <c r="AV157" s="180"/>
      <c r="AW157" s="180"/>
      <c r="AX157" s="180"/>
      <c r="AY157" s="180"/>
      <c r="AZ157" s="180"/>
      <c r="BA157" s="180"/>
      <c r="BB157" s="180"/>
      <c r="BC157" s="180"/>
      <c r="BD157" s="180"/>
      <c r="BE157" s="180"/>
      <c r="BF157" s="180"/>
      <c r="BG157" s="180"/>
      <c r="BH157" s="180"/>
    </row>
    <row r="158" spans="1:60" outlineLevel="1" x14ac:dyDescent="0.2">
      <c r="A158" s="202"/>
      <c r="B158" s="184"/>
      <c r="C158" s="224" t="s">
        <v>462</v>
      </c>
      <c r="D158" s="187"/>
      <c r="E158" s="193">
        <v>12</v>
      </c>
      <c r="F158" s="199"/>
      <c r="G158" s="199"/>
      <c r="H158" s="198"/>
      <c r="I158" s="204"/>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v>21</v>
      </c>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row>
    <row r="159" spans="1:60" outlineLevel="1" x14ac:dyDescent="0.2">
      <c r="A159" s="202"/>
      <c r="B159" s="184"/>
      <c r="C159" s="224" t="s">
        <v>463</v>
      </c>
      <c r="D159" s="187"/>
      <c r="E159" s="193">
        <v>7</v>
      </c>
      <c r="F159" s="199"/>
      <c r="G159" s="199"/>
      <c r="H159" s="198"/>
      <c r="I159" s="204"/>
      <c r="J159" s="180"/>
      <c r="K159" s="180"/>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80"/>
      <c r="AU159" s="180"/>
      <c r="AV159" s="180"/>
      <c r="AW159" s="180"/>
      <c r="AX159" s="180"/>
      <c r="AY159" s="180"/>
      <c r="AZ159" s="180"/>
      <c r="BA159" s="180"/>
      <c r="BB159" s="180"/>
      <c r="BC159" s="180"/>
      <c r="BD159" s="180"/>
      <c r="BE159" s="180"/>
      <c r="BF159" s="180"/>
      <c r="BG159" s="180"/>
      <c r="BH159" s="180"/>
    </row>
    <row r="160" spans="1:60" outlineLevel="1" x14ac:dyDescent="0.2">
      <c r="A160" s="202"/>
      <c r="B160" s="184"/>
      <c r="C160" s="224" t="s">
        <v>464</v>
      </c>
      <c r="D160" s="187"/>
      <c r="E160" s="193">
        <v>18</v>
      </c>
      <c r="F160" s="199"/>
      <c r="G160" s="199"/>
      <c r="H160" s="198"/>
      <c r="I160" s="204"/>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v>21</v>
      </c>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row>
    <row r="161" spans="1:60" outlineLevel="1" x14ac:dyDescent="0.2">
      <c r="A161" s="202"/>
      <c r="B161" s="184"/>
      <c r="C161" s="224" t="s">
        <v>465</v>
      </c>
      <c r="D161" s="187"/>
      <c r="E161" s="193">
        <v>2</v>
      </c>
      <c r="F161" s="199"/>
      <c r="G161" s="199"/>
      <c r="H161" s="198"/>
      <c r="I161" s="204"/>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80"/>
      <c r="AU161" s="180"/>
      <c r="AV161" s="180"/>
      <c r="AW161" s="180"/>
      <c r="AX161" s="180"/>
      <c r="AY161" s="180"/>
      <c r="AZ161" s="180"/>
      <c r="BA161" s="180"/>
      <c r="BB161" s="180"/>
      <c r="BC161" s="180"/>
      <c r="BD161" s="180"/>
      <c r="BE161" s="180"/>
      <c r="BF161" s="180"/>
      <c r="BG161" s="180"/>
      <c r="BH161" s="180"/>
    </row>
    <row r="162" spans="1:60" outlineLevel="1" x14ac:dyDescent="0.2">
      <c r="A162" s="202">
        <v>38</v>
      </c>
      <c r="B162" s="184" t="s">
        <v>466</v>
      </c>
      <c r="C162" s="223" t="s">
        <v>467</v>
      </c>
      <c r="D162" s="186" t="s">
        <v>273</v>
      </c>
      <c r="E162" s="192">
        <v>2.02</v>
      </c>
      <c r="F162" s="200">
        <v>0</v>
      </c>
      <c r="G162" s="199">
        <f>E162*F162</f>
        <v>0</v>
      </c>
      <c r="H162" s="198" t="s">
        <v>241</v>
      </c>
      <c r="I162" s="204" t="s">
        <v>161</v>
      </c>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v>21</v>
      </c>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row>
    <row r="163" spans="1:60" outlineLevel="1" x14ac:dyDescent="0.2">
      <c r="A163" s="202"/>
      <c r="B163" s="184"/>
      <c r="C163" s="224" t="s">
        <v>300</v>
      </c>
      <c r="D163" s="187"/>
      <c r="E163" s="193">
        <v>2.02</v>
      </c>
      <c r="F163" s="199"/>
      <c r="G163" s="199"/>
      <c r="H163" s="198"/>
      <c r="I163" s="204"/>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80"/>
      <c r="AU163" s="180"/>
      <c r="AV163" s="180"/>
      <c r="AW163" s="180"/>
      <c r="AX163" s="180"/>
      <c r="AY163" s="180"/>
      <c r="AZ163" s="180"/>
      <c r="BA163" s="180"/>
      <c r="BB163" s="180"/>
      <c r="BC163" s="180"/>
      <c r="BD163" s="180"/>
      <c r="BE163" s="180"/>
      <c r="BF163" s="180"/>
      <c r="BG163" s="180"/>
      <c r="BH163" s="180"/>
    </row>
    <row r="164" spans="1:60" ht="22.5" outlineLevel="1" x14ac:dyDescent="0.2">
      <c r="A164" s="202">
        <v>39</v>
      </c>
      <c r="B164" s="184" t="s">
        <v>468</v>
      </c>
      <c r="C164" s="223" t="s">
        <v>469</v>
      </c>
      <c r="D164" s="186" t="s">
        <v>139</v>
      </c>
      <c r="E164" s="192">
        <v>323.78500000000003</v>
      </c>
      <c r="F164" s="200">
        <v>0</v>
      </c>
      <c r="G164" s="199">
        <f>E164*F164</f>
        <v>0</v>
      </c>
      <c r="H164" s="198" t="s">
        <v>241</v>
      </c>
      <c r="I164" s="204" t="s">
        <v>161</v>
      </c>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v>21</v>
      </c>
      <c r="AN164" s="180"/>
      <c r="AO164" s="180"/>
      <c r="AP164" s="180"/>
      <c r="AQ164" s="180"/>
      <c r="AR164" s="180"/>
      <c r="AS164" s="180"/>
      <c r="AT164" s="180"/>
      <c r="AU164" s="180"/>
      <c r="AV164" s="180"/>
      <c r="AW164" s="180"/>
      <c r="AX164" s="180"/>
      <c r="AY164" s="180"/>
      <c r="AZ164" s="180"/>
      <c r="BA164" s="180"/>
      <c r="BB164" s="180"/>
      <c r="BC164" s="180"/>
      <c r="BD164" s="180"/>
      <c r="BE164" s="180"/>
      <c r="BF164" s="180"/>
      <c r="BG164" s="180"/>
      <c r="BH164" s="180"/>
    </row>
    <row r="165" spans="1:60" outlineLevel="1" x14ac:dyDescent="0.2">
      <c r="A165" s="202"/>
      <c r="B165" s="184"/>
      <c r="C165" s="224" t="s">
        <v>470</v>
      </c>
      <c r="D165" s="187"/>
      <c r="E165" s="193">
        <v>323.78500000000003</v>
      </c>
      <c r="F165" s="199"/>
      <c r="G165" s="199"/>
      <c r="H165" s="198"/>
      <c r="I165" s="204"/>
      <c r="J165" s="180"/>
      <c r="K165" s="180"/>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80"/>
      <c r="AU165" s="180"/>
      <c r="AV165" s="180"/>
      <c r="AW165" s="180"/>
      <c r="AX165" s="180"/>
      <c r="AY165" s="180"/>
      <c r="AZ165" s="180"/>
      <c r="BA165" s="180"/>
      <c r="BB165" s="180"/>
      <c r="BC165" s="180"/>
      <c r="BD165" s="180"/>
      <c r="BE165" s="180"/>
      <c r="BF165" s="180"/>
      <c r="BG165" s="180"/>
      <c r="BH165" s="180"/>
    </row>
    <row r="166" spans="1:60" x14ac:dyDescent="0.2">
      <c r="A166" s="202">
        <v>40</v>
      </c>
      <c r="B166" s="184" t="s">
        <v>471</v>
      </c>
      <c r="C166" s="223" t="s">
        <v>472</v>
      </c>
      <c r="D166" s="186" t="s">
        <v>273</v>
      </c>
      <c r="E166" s="192">
        <v>9.09</v>
      </c>
      <c r="F166" s="200">
        <v>0</v>
      </c>
      <c r="G166" s="199">
        <f>E166*F166</f>
        <v>0</v>
      </c>
      <c r="H166" s="198" t="s">
        <v>241</v>
      </c>
      <c r="I166" s="204" t="s">
        <v>161</v>
      </c>
    </row>
    <row r="167" spans="1:60" outlineLevel="1" x14ac:dyDescent="0.2">
      <c r="A167" s="202"/>
      <c r="B167" s="184"/>
      <c r="C167" s="224" t="s">
        <v>473</v>
      </c>
      <c r="D167" s="187"/>
      <c r="E167" s="193">
        <v>9.09</v>
      </c>
      <c r="F167" s="199"/>
      <c r="G167" s="199"/>
      <c r="H167" s="198"/>
      <c r="I167" s="204"/>
      <c r="J167" s="180"/>
      <c r="K167" s="180">
        <v>1</v>
      </c>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c r="AN167" s="180"/>
      <c r="AO167" s="180"/>
      <c r="AP167" s="180"/>
      <c r="AQ167" s="180"/>
      <c r="AR167" s="180"/>
      <c r="AS167" s="180"/>
      <c r="AT167" s="180"/>
      <c r="AU167" s="180"/>
      <c r="AV167" s="180"/>
      <c r="AW167" s="180"/>
      <c r="AX167" s="180"/>
      <c r="AY167" s="180"/>
      <c r="AZ167" s="180"/>
      <c r="BA167" s="180"/>
      <c r="BB167" s="180"/>
      <c r="BC167" s="180"/>
      <c r="BD167" s="180"/>
      <c r="BE167" s="180"/>
      <c r="BF167" s="180"/>
      <c r="BG167" s="180"/>
      <c r="BH167" s="180"/>
    </row>
    <row r="168" spans="1:60" ht="22.5" outlineLevel="1" x14ac:dyDescent="0.2">
      <c r="A168" s="202">
        <v>41</v>
      </c>
      <c r="B168" s="184" t="s">
        <v>474</v>
      </c>
      <c r="C168" s="223" t="s">
        <v>475</v>
      </c>
      <c r="D168" s="186" t="s">
        <v>273</v>
      </c>
      <c r="E168" s="192">
        <v>4.04</v>
      </c>
      <c r="F168" s="200">
        <v>0</v>
      </c>
      <c r="G168" s="199">
        <f>E168*F168</f>
        <v>0</v>
      </c>
      <c r="H168" s="198" t="s">
        <v>241</v>
      </c>
      <c r="I168" s="204" t="s">
        <v>161</v>
      </c>
      <c r="J168" s="180"/>
      <c r="K168" s="180"/>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v>21</v>
      </c>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row>
    <row r="169" spans="1:60" outlineLevel="1" x14ac:dyDescent="0.2">
      <c r="A169" s="202"/>
      <c r="B169" s="184"/>
      <c r="C169" s="224" t="s">
        <v>476</v>
      </c>
      <c r="D169" s="187"/>
      <c r="E169" s="193">
        <v>4.04</v>
      </c>
      <c r="F169" s="199"/>
      <c r="G169" s="199"/>
      <c r="H169" s="198"/>
      <c r="I169" s="204"/>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80"/>
      <c r="AU169" s="180"/>
      <c r="AV169" s="180"/>
      <c r="AW169" s="180"/>
      <c r="AX169" s="180"/>
      <c r="AY169" s="180"/>
      <c r="AZ169" s="180"/>
      <c r="BA169" s="180"/>
      <c r="BB169" s="180"/>
      <c r="BC169" s="180"/>
      <c r="BD169" s="180"/>
      <c r="BE169" s="180"/>
      <c r="BF169" s="180"/>
      <c r="BG169" s="180"/>
      <c r="BH169" s="180"/>
    </row>
    <row r="170" spans="1:60" outlineLevel="1" x14ac:dyDescent="0.2">
      <c r="A170" s="202">
        <v>42</v>
      </c>
      <c r="B170" s="184" t="s">
        <v>477</v>
      </c>
      <c r="C170" s="223" t="s">
        <v>478</v>
      </c>
      <c r="D170" s="186" t="s">
        <v>273</v>
      </c>
      <c r="E170" s="192">
        <v>7.07</v>
      </c>
      <c r="F170" s="200">
        <v>0</v>
      </c>
      <c r="G170" s="199">
        <f>E170*F170</f>
        <v>0</v>
      </c>
      <c r="H170" s="198" t="s">
        <v>241</v>
      </c>
      <c r="I170" s="204" t="s">
        <v>161</v>
      </c>
      <c r="J170" s="180"/>
      <c r="K170" s="180"/>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80"/>
      <c r="AU170" s="180"/>
      <c r="AV170" s="180"/>
      <c r="AW170" s="180"/>
      <c r="AX170" s="180"/>
      <c r="AY170" s="180"/>
      <c r="AZ170" s="180"/>
      <c r="BA170" s="180"/>
      <c r="BB170" s="180"/>
      <c r="BC170" s="180"/>
      <c r="BD170" s="180"/>
      <c r="BE170" s="180"/>
      <c r="BF170" s="180"/>
      <c r="BG170" s="180"/>
      <c r="BH170" s="180"/>
    </row>
    <row r="171" spans="1:60" outlineLevel="1" x14ac:dyDescent="0.2">
      <c r="A171" s="202"/>
      <c r="B171" s="184"/>
      <c r="C171" s="224" t="s">
        <v>442</v>
      </c>
      <c r="D171" s="187"/>
      <c r="E171" s="193">
        <v>7.07</v>
      </c>
      <c r="F171" s="199"/>
      <c r="G171" s="199"/>
      <c r="H171" s="198"/>
      <c r="I171" s="204"/>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v>21</v>
      </c>
      <c r="AN171" s="180"/>
      <c r="AO171" s="180"/>
      <c r="AP171" s="180"/>
      <c r="AQ171" s="180"/>
      <c r="AR171" s="180"/>
      <c r="AS171" s="180"/>
      <c r="AT171" s="180"/>
      <c r="AU171" s="180"/>
      <c r="AV171" s="180"/>
      <c r="AW171" s="180"/>
      <c r="AX171" s="180"/>
      <c r="AY171" s="180"/>
      <c r="AZ171" s="180"/>
      <c r="BA171" s="180"/>
      <c r="BB171" s="180"/>
      <c r="BC171" s="180"/>
      <c r="BD171" s="180"/>
      <c r="BE171" s="180"/>
      <c r="BF171" s="180"/>
      <c r="BG171" s="180"/>
      <c r="BH171" s="180"/>
    </row>
    <row r="172" spans="1:60" outlineLevel="1" x14ac:dyDescent="0.2">
      <c r="A172" s="201" t="s">
        <v>152</v>
      </c>
      <c r="B172" s="183" t="s">
        <v>306</v>
      </c>
      <c r="C172" s="222" t="s">
        <v>307</v>
      </c>
      <c r="D172" s="185"/>
      <c r="E172" s="191"/>
      <c r="F172" s="301">
        <f>SUM(G173:G208)</f>
        <v>0</v>
      </c>
      <c r="G172" s="302"/>
      <c r="H172" s="197"/>
      <c r="I172" s="203"/>
      <c r="J172" s="180"/>
      <c r="K172" s="180"/>
      <c r="L172" s="180"/>
      <c r="M172" s="180"/>
      <c r="N172" s="180"/>
      <c r="O172" s="180"/>
      <c r="P172" s="180"/>
      <c r="Q172" s="180"/>
      <c r="R172" s="180"/>
      <c r="S172" s="180"/>
      <c r="T172" s="180"/>
      <c r="U172" s="180"/>
      <c r="V172" s="180"/>
      <c r="W172" s="180"/>
      <c r="X172" s="180"/>
      <c r="Y172" s="180"/>
      <c r="Z172" s="180"/>
      <c r="AA172" s="180"/>
      <c r="AB172" s="180"/>
      <c r="AC172" s="180"/>
      <c r="AD172" s="180"/>
      <c r="AE172" s="180"/>
      <c r="AF172" s="180"/>
      <c r="AG172" s="180"/>
      <c r="AH172" s="180"/>
      <c r="AI172" s="180"/>
      <c r="AJ172" s="180"/>
      <c r="AK172" s="180"/>
      <c r="AL172" s="180"/>
      <c r="AM172" s="180"/>
      <c r="AN172" s="180"/>
      <c r="AO172" s="180"/>
      <c r="AP172" s="180"/>
      <c r="AQ172" s="180"/>
      <c r="AR172" s="180"/>
      <c r="AS172" s="180"/>
      <c r="AT172" s="180"/>
      <c r="AU172" s="180"/>
      <c r="AV172" s="180"/>
      <c r="AW172" s="180"/>
      <c r="AX172" s="180"/>
      <c r="AY172" s="180"/>
      <c r="AZ172" s="180"/>
      <c r="BA172" s="180"/>
      <c r="BB172" s="180"/>
      <c r="BC172" s="180"/>
      <c r="BD172" s="180"/>
      <c r="BE172" s="180"/>
      <c r="BF172" s="180"/>
      <c r="BG172" s="180"/>
      <c r="BH172" s="180"/>
    </row>
    <row r="173" spans="1:60" outlineLevel="1" x14ac:dyDescent="0.2">
      <c r="A173" s="202"/>
      <c r="B173" s="295" t="s">
        <v>479</v>
      </c>
      <c r="C173" s="296"/>
      <c r="D173" s="297"/>
      <c r="E173" s="298"/>
      <c r="F173" s="299"/>
      <c r="G173" s="300"/>
      <c r="H173" s="198"/>
      <c r="I173" s="204"/>
      <c r="J173" s="180"/>
      <c r="K173" s="180"/>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80"/>
      <c r="AU173" s="180"/>
      <c r="AV173" s="180"/>
      <c r="AW173" s="180"/>
      <c r="AX173" s="180"/>
      <c r="AY173" s="180"/>
      <c r="AZ173" s="180"/>
      <c r="BA173" s="180"/>
      <c r="BB173" s="180"/>
      <c r="BC173" s="180"/>
      <c r="BD173" s="180"/>
      <c r="BE173" s="180"/>
      <c r="BF173" s="180"/>
      <c r="BG173" s="180"/>
      <c r="BH173" s="180"/>
    </row>
    <row r="174" spans="1:60" ht="22.5" outlineLevel="1" x14ac:dyDescent="0.2">
      <c r="A174" s="202">
        <v>43</v>
      </c>
      <c r="B174" s="184" t="s">
        <v>480</v>
      </c>
      <c r="C174" s="223" t="s">
        <v>481</v>
      </c>
      <c r="D174" s="186" t="s">
        <v>273</v>
      </c>
      <c r="E174" s="192">
        <v>5</v>
      </c>
      <c r="F174" s="200">
        <v>0</v>
      </c>
      <c r="G174" s="199">
        <f>E174*F174</f>
        <v>0</v>
      </c>
      <c r="H174" s="198" t="s">
        <v>252</v>
      </c>
      <c r="I174" s="204" t="s">
        <v>161</v>
      </c>
      <c r="J174" s="180"/>
      <c r="K174" s="180">
        <v>1</v>
      </c>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row>
    <row r="175" spans="1:60" outlineLevel="1" x14ac:dyDescent="0.2">
      <c r="A175" s="202"/>
      <c r="B175" s="184"/>
      <c r="C175" s="224" t="s">
        <v>352</v>
      </c>
      <c r="D175" s="187"/>
      <c r="E175" s="193"/>
      <c r="F175" s="199"/>
      <c r="G175" s="199"/>
      <c r="H175" s="198"/>
      <c r="I175" s="204"/>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Q175" s="180"/>
      <c r="AR175" s="180"/>
      <c r="AS175" s="180"/>
      <c r="AT175" s="180"/>
      <c r="AU175" s="180"/>
      <c r="AV175" s="180"/>
      <c r="AW175" s="180"/>
      <c r="AX175" s="180"/>
      <c r="AY175" s="180"/>
      <c r="AZ175" s="180"/>
      <c r="BA175" s="180"/>
      <c r="BB175" s="180"/>
      <c r="BC175" s="180"/>
      <c r="BD175" s="180"/>
      <c r="BE175" s="180"/>
      <c r="BF175" s="180"/>
      <c r="BG175" s="180"/>
      <c r="BH175" s="180"/>
    </row>
    <row r="176" spans="1:60" outlineLevel="1" x14ac:dyDescent="0.2">
      <c r="A176" s="202"/>
      <c r="B176" s="184"/>
      <c r="C176" s="224" t="s">
        <v>284</v>
      </c>
      <c r="D176" s="187"/>
      <c r="E176" s="193">
        <v>5</v>
      </c>
      <c r="F176" s="199"/>
      <c r="G176" s="199"/>
      <c r="H176" s="198"/>
      <c r="I176" s="204"/>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v>21</v>
      </c>
      <c r="AN176" s="180"/>
      <c r="AO176" s="180"/>
      <c r="AP176" s="180"/>
      <c r="AQ176" s="180"/>
      <c r="AR176" s="180"/>
      <c r="AS176" s="180"/>
      <c r="AT176" s="180"/>
      <c r="AU176" s="180"/>
      <c r="AV176" s="180"/>
      <c r="AW176" s="180"/>
      <c r="AX176" s="180"/>
      <c r="AY176" s="180"/>
      <c r="AZ176" s="180"/>
      <c r="BA176" s="180"/>
      <c r="BB176" s="180"/>
      <c r="BC176" s="180"/>
      <c r="BD176" s="180"/>
      <c r="BE176" s="180"/>
      <c r="BF176" s="180"/>
      <c r="BG176" s="180"/>
      <c r="BH176" s="180"/>
    </row>
    <row r="177" spans="1:60" outlineLevel="1" x14ac:dyDescent="0.2">
      <c r="A177" s="202">
        <v>44</v>
      </c>
      <c r="B177" s="184" t="s">
        <v>482</v>
      </c>
      <c r="C177" s="223" t="s">
        <v>483</v>
      </c>
      <c r="D177" s="186" t="s">
        <v>273</v>
      </c>
      <c r="E177" s="192">
        <v>1</v>
      </c>
      <c r="F177" s="200">
        <v>0</v>
      </c>
      <c r="G177" s="199">
        <f>E177*F177</f>
        <v>0</v>
      </c>
      <c r="H177" s="198" t="s">
        <v>252</v>
      </c>
      <c r="I177" s="204" t="s">
        <v>161</v>
      </c>
      <c r="J177" s="180"/>
      <c r="K177" s="180">
        <v>1</v>
      </c>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c r="AU177" s="180"/>
      <c r="AV177" s="180"/>
      <c r="AW177" s="180"/>
      <c r="AX177" s="180"/>
      <c r="AY177" s="180"/>
      <c r="AZ177" s="180"/>
      <c r="BA177" s="180"/>
      <c r="BB177" s="180"/>
      <c r="BC177" s="180"/>
      <c r="BD177" s="180"/>
      <c r="BE177" s="180"/>
      <c r="BF177" s="180"/>
      <c r="BG177" s="180"/>
      <c r="BH177" s="180"/>
    </row>
    <row r="178" spans="1:60" outlineLevel="1" x14ac:dyDescent="0.2">
      <c r="A178" s="202"/>
      <c r="B178" s="184"/>
      <c r="C178" s="224" t="s">
        <v>352</v>
      </c>
      <c r="D178" s="187"/>
      <c r="E178" s="193"/>
      <c r="F178" s="199"/>
      <c r="G178" s="199"/>
      <c r="H178" s="198"/>
      <c r="I178" s="204"/>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80"/>
      <c r="AU178" s="180"/>
      <c r="AV178" s="180"/>
      <c r="AW178" s="180"/>
      <c r="AX178" s="180"/>
      <c r="AY178" s="180"/>
      <c r="AZ178" s="180"/>
      <c r="BA178" s="180"/>
      <c r="BB178" s="180"/>
      <c r="BC178" s="180"/>
      <c r="BD178" s="180"/>
      <c r="BE178" s="180"/>
      <c r="BF178" s="180"/>
      <c r="BG178" s="180"/>
      <c r="BH178" s="180"/>
    </row>
    <row r="179" spans="1:60" outlineLevel="1" x14ac:dyDescent="0.2">
      <c r="A179" s="202"/>
      <c r="B179" s="184"/>
      <c r="C179" s="224" t="s">
        <v>279</v>
      </c>
      <c r="D179" s="187"/>
      <c r="E179" s="193">
        <v>1</v>
      </c>
      <c r="F179" s="199"/>
      <c r="G179" s="199"/>
      <c r="H179" s="198"/>
      <c r="I179" s="204"/>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v>21</v>
      </c>
      <c r="AN179" s="180"/>
      <c r="AO179" s="180"/>
      <c r="AP179" s="180"/>
      <c r="AQ179" s="180"/>
      <c r="AR179" s="180"/>
      <c r="AS179" s="180"/>
      <c r="AT179" s="180"/>
      <c r="AU179" s="180"/>
      <c r="AV179" s="180"/>
      <c r="AW179" s="180"/>
      <c r="AX179" s="180"/>
      <c r="AY179" s="180"/>
      <c r="AZ179" s="180"/>
      <c r="BA179" s="180"/>
      <c r="BB179" s="180"/>
      <c r="BC179" s="180"/>
      <c r="BD179" s="180"/>
      <c r="BE179" s="180"/>
      <c r="BF179" s="180"/>
      <c r="BG179" s="180"/>
      <c r="BH179" s="180"/>
    </row>
    <row r="180" spans="1:60" outlineLevel="1" x14ac:dyDescent="0.2">
      <c r="A180" s="202"/>
      <c r="B180" s="279" t="s">
        <v>484</v>
      </c>
      <c r="C180" s="280"/>
      <c r="D180" s="281"/>
      <c r="E180" s="282"/>
      <c r="F180" s="283"/>
      <c r="G180" s="284"/>
      <c r="H180" s="198"/>
      <c r="I180" s="204"/>
      <c r="J180" s="180"/>
      <c r="K180" s="180">
        <v>1</v>
      </c>
      <c r="L180" s="180"/>
      <c r="M180" s="180"/>
      <c r="N180" s="180"/>
      <c r="O180" s="180"/>
      <c r="P180" s="180"/>
      <c r="Q180" s="180"/>
      <c r="R180" s="180"/>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Q180" s="180"/>
      <c r="AR180" s="180"/>
      <c r="AS180" s="180"/>
      <c r="AT180" s="180"/>
      <c r="AU180" s="180"/>
      <c r="AV180" s="180"/>
      <c r="AW180" s="180"/>
      <c r="AX180" s="180"/>
      <c r="AY180" s="180"/>
      <c r="AZ180" s="180"/>
      <c r="BA180" s="180"/>
      <c r="BB180" s="180"/>
      <c r="BC180" s="180"/>
      <c r="BD180" s="180"/>
      <c r="BE180" s="180"/>
      <c r="BF180" s="180"/>
      <c r="BG180" s="180"/>
      <c r="BH180" s="180"/>
    </row>
    <row r="181" spans="1:60" outlineLevel="1" x14ac:dyDescent="0.2">
      <c r="A181" s="202"/>
      <c r="B181" s="279" t="s">
        <v>485</v>
      </c>
      <c r="C181" s="280"/>
      <c r="D181" s="281"/>
      <c r="E181" s="282"/>
      <c r="F181" s="283"/>
      <c r="G181" s="284"/>
      <c r="H181" s="198"/>
      <c r="I181" s="204"/>
      <c r="J181" s="180"/>
      <c r="K181" s="180"/>
      <c r="L181" s="180"/>
      <c r="M181" s="180"/>
      <c r="N181" s="180"/>
      <c r="O181" s="180"/>
      <c r="P181" s="180"/>
      <c r="Q181" s="180"/>
      <c r="R181" s="180"/>
      <c r="S181" s="180"/>
      <c r="T181" s="180"/>
      <c r="U181" s="180"/>
      <c r="V181" s="180"/>
      <c r="W181" s="180"/>
      <c r="X181" s="180"/>
      <c r="Y181" s="180"/>
      <c r="Z181" s="180"/>
      <c r="AA181" s="180"/>
      <c r="AB181" s="180"/>
      <c r="AC181" s="180"/>
      <c r="AD181" s="180"/>
      <c r="AE181" s="180"/>
      <c r="AF181" s="180"/>
      <c r="AG181" s="180"/>
      <c r="AH181" s="180"/>
      <c r="AI181" s="180"/>
      <c r="AJ181" s="180"/>
      <c r="AK181" s="180"/>
      <c r="AL181" s="180"/>
      <c r="AM181" s="180"/>
      <c r="AN181" s="180"/>
      <c r="AO181" s="180"/>
      <c r="AP181" s="180"/>
      <c r="AQ181" s="180"/>
      <c r="AR181" s="180"/>
      <c r="AS181" s="180"/>
      <c r="AT181" s="180"/>
      <c r="AU181" s="180"/>
      <c r="AV181" s="180"/>
      <c r="AW181" s="180"/>
      <c r="AX181" s="180"/>
      <c r="AY181" s="180"/>
      <c r="AZ181" s="180"/>
      <c r="BA181" s="180"/>
      <c r="BB181" s="180"/>
      <c r="BC181" s="180"/>
      <c r="BD181" s="180"/>
      <c r="BE181" s="180"/>
      <c r="BF181" s="180"/>
      <c r="BG181" s="180"/>
      <c r="BH181" s="180"/>
    </row>
    <row r="182" spans="1:60" outlineLevel="1" x14ac:dyDescent="0.2">
      <c r="A182" s="202">
        <v>45</v>
      </c>
      <c r="B182" s="184" t="s">
        <v>486</v>
      </c>
      <c r="C182" s="223" t="s">
        <v>487</v>
      </c>
      <c r="D182" s="186" t="s">
        <v>139</v>
      </c>
      <c r="E182" s="192">
        <v>319</v>
      </c>
      <c r="F182" s="200">
        <v>0</v>
      </c>
      <c r="G182" s="199">
        <f>E182*F182</f>
        <v>0</v>
      </c>
      <c r="H182" s="198" t="s">
        <v>252</v>
      </c>
      <c r="I182" s="204" t="s">
        <v>161</v>
      </c>
      <c r="J182" s="180"/>
      <c r="K182" s="180"/>
      <c r="L182" s="180"/>
      <c r="M182" s="180"/>
      <c r="N182" s="180"/>
      <c r="O182" s="180"/>
      <c r="P182" s="180"/>
      <c r="Q182" s="180"/>
      <c r="R182" s="180"/>
      <c r="S182" s="180"/>
      <c r="T182" s="180"/>
      <c r="U182" s="180"/>
      <c r="V182" s="180"/>
      <c r="W182" s="180"/>
      <c r="X182" s="180"/>
      <c r="Y182" s="180"/>
      <c r="Z182" s="180"/>
      <c r="AA182" s="180"/>
      <c r="AB182" s="180"/>
      <c r="AC182" s="180"/>
      <c r="AD182" s="180"/>
      <c r="AE182" s="180"/>
      <c r="AF182" s="180"/>
      <c r="AG182" s="180"/>
      <c r="AH182" s="180"/>
      <c r="AI182" s="180"/>
      <c r="AJ182" s="180"/>
      <c r="AK182" s="180"/>
      <c r="AL182" s="180"/>
      <c r="AM182" s="180">
        <v>21</v>
      </c>
      <c r="AN182" s="180"/>
      <c r="AO182" s="180"/>
      <c r="AP182" s="180"/>
      <c r="AQ182" s="180"/>
      <c r="AR182" s="180"/>
      <c r="AS182" s="180"/>
      <c r="AT182" s="180"/>
      <c r="AU182" s="180"/>
      <c r="AV182" s="180"/>
      <c r="AW182" s="180"/>
      <c r="AX182" s="180"/>
      <c r="AY182" s="180"/>
      <c r="AZ182" s="180"/>
      <c r="BA182" s="180"/>
      <c r="BB182" s="180"/>
      <c r="BC182" s="180"/>
      <c r="BD182" s="180"/>
      <c r="BE182" s="180"/>
      <c r="BF182" s="180"/>
      <c r="BG182" s="180"/>
      <c r="BH182" s="180"/>
    </row>
    <row r="183" spans="1:60" outlineLevel="1" x14ac:dyDescent="0.2">
      <c r="A183" s="202"/>
      <c r="B183" s="279" t="s">
        <v>488</v>
      </c>
      <c r="C183" s="280"/>
      <c r="D183" s="281"/>
      <c r="E183" s="282"/>
      <c r="F183" s="283"/>
      <c r="G183" s="284"/>
      <c r="H183" s="198"/>
      <c r="I183" s="204"/>
      <c r="J183" s="180"/>
      <c r="K183" s="180"/>
      <c r="L183" s="180"/>
      <c r="M183" s="180"/>
      <c r="N183" s="180"/>
      <c r="O183" s="180"/>
      <c r="P183" s="180"/>
      <c r="Q183" s="180"/>
      <c r="R183" s="180"/>
      <c r="S183" s="180"/>
      <c r="T183" s="180"/>
      <c r="U183" s="180"/>
      <c r="V183" s="180"/>
      <c r="W183" s="180"/>
      <c r="X183" s="180"/>
      <c r="Y183" s="180"/>
      <c r="Z183" s="180"/>
      <c r="AA183" s="180"/>
      <c r="AB183" s="180"/>
      <c r="AC183" s="180"/>
      <c r="AD183" s="180"/>
      <c r="AE183" s="180"/>
      <c r="AF183" s="180"/>
      <c r="AG183" s="180"/>
      <c r="AH183" s="180"/>
      <c r="AI183" s="180"/>
      <c r="AJ183" s="180"/>
      <c r="AK183" s="180"/>
      <c r="AL183" s="180"/>
      <c r="AM183" s="180"/>
      <c r="AN183" s="180"/>
      <c r="AO183" s="180"/>
      <c r="AP183" s="180"/>
      <c r="AQ183" s="180"/>
      <c r="AR183" s="180"/>
      <c r="AS183" s="180"/>
      <c r="AT183" s="180"/>
      <c r="AU183" s="180"/>
      <c r="AV183" s="180"/>
      <c r="AW183" s="180"/>
      <c r="AX183" s="180"/>
      <c r="AY183" s="180"/>
      <c r="AZ183" s="180"/>
      <c r="BA183" s="180"/>
      <c r="BB183" s="180"/>
      <c r="BC183" s="180"/>
      <c r="BD183" s="180"/>
      <c r="BE183" s="180"/>
      <c r="BF183" s="180"/>
      <c r="BG183" s="180"/>
      <c r="BH183" s="180"/>
    </row>
    <row r="184" spans="1:60" outlineLevel="1" x14ac:dyDescent="0.2">
      <c r="A184" s="202"/>
      <c r="B184" s="279" t="s">
        <v>489</v>
      </c>
      <c r="C184" s="280"/>
      <c r="D184" s="281"/>
      <c r="E184" s="282"/>
      <c r="F184" s="283"/>
      <c r="G184" s="284"/>
      <c r="H184" s="198"/>
      <c r="I184" s="204"/>
      <c r="J184" s="180"/>
      <c r="K184" s="180"/>
      <c r="L184" s="180"/>
      <c r="M184" s="180"/>
      <c r="N184" s="180"/>
      <c r="O184" s="180"/>
      <c r="P184" s="180"/>
      <c r="Q184" s="180"/>
      <c r="R184" s="180"/>
      <c r="S184" s="180"/>
      <c r="T184" s="180"/>
      <c r="U184" s="180"/>
      <c r="V184" s="180"/>
      <c r="W184" s="180"/>
      <c r="X184" s="180"/>
      <c r="Y184" s="180"/>
      <c r="Z184" s="180"/>
      <c r="AA184" s="180"/>
      <c r="AB184" s="180"/>
      <c r="AC184" s="180"/>
      <c r="AD184" s="180"/>
      <c r="AE184" s="180"/>
      <c r="AF184" s="180"/>
      <c r="AG184" s="180"/>
      <c r="AH184" s="180"/>
      <c r="AI184" s="180"/>
      <c r="AJ184" s="180"/>
      <c r="AK184" s="180"/>
      <c r="AL184" s="180"/>
      <c r="AM184" s="180"/>
      <c r="AN184" s="180"/>
      <c r="AO184" s="180"/>
      <c r="AP184" s="180"/>
      <c r="AQ184" s="180"/>
      <c r="AR184" s="180"/>
      <c r="AS184" s="180"/>
      <c r="AT184" s="180"/>
      <c r="AU184" s="180"/>
      <c r="AV184" s="180"/>
      <c r="AW184" s="180"/>
      <c r="AX184" s="180"/>
      <c r="AY184" s="180"/>
      <c r="AZ184" s="180"/>
      <c r="BA184" s="180"/>
      <c r="BB184" s="180"/>
      <c r="BC184" s="180"/>
      <c r="BD184" s="180"/>
      <c r="BE184" s="180"/>
      <c r="BF184" s="180"/>
      <c r="BG184" s="180"/>
      <c r="BH184" s="180"/>
    </row>
    <row r="185" spans="1:60" outlineLevel="1" x14ac:dyDescent="0.2">
      <c r="A185" s="202">
        <v>46</v>
      </c>
      <c r="B185" s="184" t="s">
        <v>490</v>
      </c>
      <c r="C185" s="223" t="s">
        <v>491</v>
      </c>
      <c r="D185" s="186" t="s">
        <v>139</v>
      </c>
      <c r="E185" s="192">
        <v>319</v>
      </c>
      <c r="F185" s="200">
        <v>0</v>
      </c>
      <c r="G185" s="199">
        <f>E185*F185</f>
        <v>0</v>
      </c>
      <c r="H185" s="198" t="s">
        <v>252</v>
      </c>
      <c r="I185" s="204" t="s">
        <v>161</v>
      </c>
      <c r="J185" s="180"/>
      <c r="K185" s="180">
        <v>1</v>
      </c>
      <c r="L185" s="180"/>
      <c r="M185" s="180"/>
      <c r="N185" s="180"/>
      <c r="O185" s="180"/>
      <c r="P185" s="180"/>
      <c r="Q185" s="180"/>
      <c r="R185" s="180"/>
      <c r="S185" s="180"/>
      <c r="T185" s="180"/>
      <c r="U185" s="180"/>
      <c r="V185" s="180"/>
      <c r="W185" s="180"/>
      <c r="X185" s="180"/>
      <c r="Y185" s="180"/>
      <c r="Z185" s="180"/>
      <c r="AA185" s="180"/>
      <c r="AB185" s="180"/>
      <c r="AC185" s="180"/>
      <c r="AD185" s="180"/>
      <c r="AE185" s="180"/>
      <c r="AF185" s="180"/>
      <c r="AG185" s="180"/>
      <c r="AH185" s="180"/>
      <c r="AI185" s="180"/>
      <c r="AJ185" s="180"/>
      <c r="AK185" s="180"/>
      <c r="AL185" s="180"/>
      <c r="AM185" s="180"/>
      <c r="AN185" s="180"/>
      <c r="AO185" s="180"/>
      <c r="AP185" s="180"/>
      <c r="AQ185" s="180"/>
      <c r="AR185" s="180"/>
      <c r="AS185" s="180"/>
      <c r="AT185" s="180"/>
      <c r="AU185" s="180"/>
      <c r="AV185" s="180"/>
      <c r="AW185" s="180"/>
      <c r="AX185" s="180"/>
      <c r="AY185" s="180"/>
      <c r="AZ185" s="180"/>
      <c r="BA185" s="180"/>
      <c r="BB185" s="180"/>
      <c r="BC185" s="180"/>
      <c r="BD185" s="180"/>
      <c r="BE185" s="180"/>
      <c r="BF185" s="180"/>
      <c r="BG185" s="180"/>
      <c r="BH185" s="180"/>
    </row>
    <row r="186" spans="1:60" outlineLevel="1" x14ac:dyDescent="0.2">
      <c r="A186" s="202"/>
      <c r="B186" s="279" t="s">
        <v>492</v>
      </c>
      <c r="C186" s="280"/>
      <c r="D186" s="281"/>
      <c r="E186" s="282"/>
      <c r="F186" s="283"/>
      <c r="G186" s="284"/>
      <c r="H186" s="198"/>
      <c r="I186" s="204"/>
      <c r="J186" s="180"/>
      <c r="K186" s="180"/>
      <c r="L186" s="180"/>
      <c r="M186" s="180"/>
      <c r="N186" s="180"/>
      <c r="O186" s="180"/>
      <c r="P186" s="180"/>
      <c r="Q186" s="180"/>
      <c r="R186" s="180"/>
      <c r="S186" s="180"/>
      <c r="T186" s="180"/>
      <c r="U186" s="180"/>
      <c r="V186" s="180"/>
      <c r="W186" s="180"/>
      <c r="X186" s="180"/>
      <c r="Y186" s="180"/>
      <c r="Z186" s="180"/>
      <c r="AA186" s="180"/>
      <c r="AB186" s="180"/>
      <c r="AC186" s="180"/>
      <c r="AD186" s="180"/>
      <c r="AE186" s="180"/>
      <c r="AF186" s="180"/>
      <c r="AG186" s="180"/>
      <c r="AH186" s="180"/>
      <c r="AI186" s="180"/>
      <c r="AJ186" s="180"/>
      <c r="AK186" s="180"/>
      <c r="AL186" s="180"/>
      <c r="AM186" s="180">
        <v>21</v>
      </c>
      <c r="AN186" s="180"/>
      <c r="AO186" s="180"/>
      <c r="AP186" s="180"/>
      <c r="AQ186" s="180"/>
      <c r="AR186" s="180"/>
      <c r="AS186" s="180"/>
      <c r="AT186" s="180"/>
      <c r="AU186" s="180"/>
      <c r="AV186" s="180"/>
      <c r="AW186" s="180"/>
      <c r="AX186" s="180"/>
      <c r="AY186" s="180"/>
      <c r="AZ186" s="180"/>
      <c r="BA186" s="180"/>
      <c r="BB186" s="180"/>
      <c r="BC186" s="180"/>
      <c r="BD186" s="180"/>
      <c r="BE186" s="180"/>
      <c r="BF186" s="180"/>
      <c r="BG186" s="180"/>
      <c r="BH186" s="180"/>
    </row>
    <row r="187" spans="1:60" outlineLevel="1" x14ac:dyDescent="0.2">
      <c r="A187" s="202"/>
      <c r="B187" s="279" t="s">
        <v>493</v>
      </c>
      <c r="C187" s="280"/>
      <c r="D187" s="281"/>
      <c r="E187" s="282"/>
      <c r="F187" s="283"/>
      <c r="G187" s="284"/>
      <c r="H187" s="198"/>
      <c r="I187" s="204"/>
      <c r="J187" s="180"/>
      <c r="K187" s="180"/>
      <c r="L187" s="180"/>
      <c r="M187" s="180"/>
      <c r="N187" s="180"/>
      <c r="O187" s="180"/>
      <c r="P187" s="180"/>
      <c r="Q187" s="180"/>
      <c r="R187" s="180"/>
      <c r="S187" s="180"/>
      <c r="T187" s="180"/>
      <c r="U187" s="180"/>
      <c r="V187" s="180"/>
      <c r="W187" s="180"/>
      <c r="X187" s="180"/>
      <c r="Y187" s="180"/>
      <c r="Z187" s="180"/>
      <c r="AA187" s="180"/>
      <c r="AB187" s="180"/>
      <c r="AC187" s="180"/>
      <c r="AD187" s="180"/>
      <c r="AE187" s="180"/>
      <c r="AF187" s="180"/>
      <c r="AG187" s="180"/>
      <c r="AH187" s="180"/>
      <c r="AI187" s="180"/>
      <c r="AJ187" s="180"/>
      <c r="AK187" s="180"/>
      <c r="AL187" s="180"/>
      <c r="AM187" s="180"/>
      <c r="AN187" s="180"/>
      <c r="AO187" s="180"/>
      <c r="AP187" s="180"/>
      <c r="AQ187" s="180"/>
      <c r="AR187" s="180"/>
      <c r="AS187" s="180"/>
      <c r="AT187" s="180"/>
      <c r="AU187" s="180"/>
      <c r="AV187" s="180"/>
      <c r="AW187" s="180"/>
      <c r="AX187" s="180"/>
      <c r="AY187" s="180"/>
      <c r="AZ187" s="180"/>
      <c r="BA187" s="181" t="str">
        <f>C193</f>
        <v>Včetně dodání a připevnění tabulky a osazení sloupků.</v>
      </c>
      <c r="BB187" s="180"/>
      <c r="BC187" s="180"/>
      <c r="BD187" s="180"/>
      <c r="BE187" s="180"/>
      <c r="BF187" s="180"/>
      <c r="BG187" s="180"/>
      <c r="BH187" s="180"/>
    </row>
    <row r="188" spans="1:60" outlineLevel="1" x14ac:dyDescent="0.2">
      <c r="A188" s="202">
        <v>47</v>
      </c>
      <c r="B188" s="184" t="s">
        <v>494</v>
      </c>
      <c r="C188" s="223" t="s">
        <v>495</v>
      </c>
      <c r="D188" s="186" t="s">
        <v>273</v>
      </c>
      <c r="E188" s="192">
        <v>3</v>
      </c>
      <c r="F188" s="200">
        <v>0</v>
      </c>
      <c r="G188" s="199">
        <f>E188*F188</f>
        <v>0</v>
      </c>
      <c r="H188" s="198" t="s">
        <v>252</v>
      </c>
      <c r="I188" s="204" t="s">
        <v>161</v>
      </c>
      <c r="J188" s="180"/>
      <c r="K188" s="180"/>
      <c r="L188" s="180"/>
      <c r="M188" s="180"/>
      <c r="N188" s="180"/>
      <c r="O188" s="180"/>
      <c r="P188" s="180"/>
      <c r="Q188" s="180"/>
      <c r="R188" s="180"/>
      <c r="S188" s="180"/>
      <c r="T188" s="180"/>
      <c r="U188" s="180"/>
      <c r="V188" s="180"/>
      <c r="W188" s="180"/>
      <c r="X188" s="180"/>
      <c r="Y188" s="180"/>
      <c r="Z188" s="180"/>
      <c r="AA188" s="180"/>
      <c r="AB188" s="180"/>
      <c r="AC188" s="180"/>
      <c r="AD188" s="180"/>
      <c r="AE188" s="180"/>
      <c r="AF188" s="180"/>
      <c r="AG188" s="180"/>
      <c r="AH188" s="180"/>
      <c r="AI188" s="180"/>
      <c r="AJ188" s="180"/>
      <c r="AK188" s="180"/>
      <c r="AL188" s="180"/>
      <c r="AM188" s="180"/>
      <c r="AN188" s="180"/>
      <c r="AO188" s="180"/>
      <c r="AP188" s="180"/>
      <c r="AQ188" s="180"/>
      <c r="AR188" s="180"/>
      <c r="AS188" s="180"/>
      <c r="AT188" s="180"/>
      <c r="AU188" s="180"/>
      <c r="AV188" s="180"/>
      <c r="AW188" s="180"/>
      <c r="AX188" s="180"/>
      <c r="AY188" s="180"/>
      <c r="AZ188" s="180"/>
      <c r="BA188" s="180"/>
      <c r="BB188" s="180"/>
      <c r="BC188" s="180"/>
      <c r="BD188" s="180"/>
      <c r="BE188" s="180"/>
      <c r="BF188" s="180"/>
      <c r="BG188" s="180"/>
      <c r="BH188" s="180"/>
    </row>
    <row r="189" spans="1:60" outlineLevel="1" x14ac:dyDescent="0.2">
      <c r="A189" s="202"/>
      <c r="B189" s="184"/>
      <c r="C189" s="224" t="s">
        <v>352</v>
      </c>
      <c r="D189" s="187"/>
      <c r="E189" s="193"/>
      <c r="F189" s="199"/>
      <c r="G189" s="199"/>
      <c r="H189" s="198"/>
      <c r="I189" s="204"/>
      <c r="J189" s="180"/>
      <c r="K189" s="180"/>
      <c r="L189" s="180"/>
      <c r="M189" s="180"/>
      <c r="N189" s="180"/>
      <c r="O189" s="180"/>
      <c r="P189" s="180"/>
      <c r="Q189" s="180"/>
      <c r="R189" s="180"/>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Q189" s="180"/>
      <c r="AR189" s="180"/>
      <c r="AS189" s="180"/>
      <c r="AT189" s="180"/>
      <c r="AU189" s="180"/>
      <c r="AV189" s="180"/>
      <c r="AW189" s="180"/>
      <c r="AX189" s="180"/>
      <c r="AY189" s="180"/>
      <c r="AZ189" s="180"/>
      <c r="BA189" s="180"/>
      <c r="BB189" s="180"/>
      <c r="BC189" s="180"/>
      <c r="BD189" s="180"/>
      <c r="BE189" s="180"/>
      <c r="BF189" s="180"/>
      <c r="BG189" s="180"/>
      <c r="BH189" s="180"/>
    </row>
    <row r="190" spans="1:60" outlineLevel="1" x14ac:dyDescent="0.2">
      <c r="A190" s="202"/>
      <c r="B190" s="184"/>
      <c r="C190" s="224" t="s">
        <v>496</v>
      </c>
      <c r="D190" s="187"/>
      <c r="E190" s="193">
        <v>3</v>
      </c>
      <c r="F190" s="199"/>
      <c r="G190" s="199"/>
      <c r="H190" s="198"/>
      <c r="I190" s="204"/>
      <c r="J190" s="180"/>
      <c r="K190" s="180">
        <v>1</v>
      </c>
      <c r="L190" s="180"/>
      <c r="M190" s="180"/>
      <c r="N190" s="180"/>
      <c r="O190" s="180"/>
      <c r="P190" s="180"/>
      <c r="Q190" s="180"/>
      <c r="R190" s="180"/>
      <c r="S190" s="180"/>
      <c r="T190" s="180"/>
      <c r="U190" s="180"/>
      <c r="V190" s="180"/>
      <c r="W190" s="180"/>
      <c r="X190" s="180"/>
      <c r="Y190" s="180"/>
      <c r="Z190" s="180"/>
      <c r="AA190" s="180"/>
      <c r="AB190" s="180"/>
      <c r="AC190" s="180"/>
      <c r="AD190" s="180"/>
      <c r="AE190" s="180"/>
      <c r="AF190" s="180"/>
      <c r="AG190" s="180"/>
      <c r="AH190" s="180"/>
      <c r="AI190" s="180"/>
      <c r="AJ190" s="180"/>
      <c r="AK190" s="180"/>
      <c r="AL190" s="180"/>
      <c r="AM190" s="180"/>
      <c r="AN190" s="180"/>
      <c r="AO190" s="180"/>
      <c r="AP190" s="180"/>
      <c r="AQ190" s="180"/>
      <c r="AR190" s="180"/>
      <c r="AS190" s="180"/>
      <c r="AT190" s="180"/>
      <c r="AU190" s="180"/>
      <c r="AV190" s="180"/>
      <c r="AW190" s="180"/>
      <c r="AX190" s="180"/>
      <c r="AY190" s="180"/>
      <c r="AZ190" s="180"/>
      <c r="BA190" s="180"/>
      <c r="BB190" s="180"/>
      <c r="BC190" s="180"/>
      <c r="BD190" s="180"/>
      <c r="BE190" s="180"/>
      <c r="BF190" s="180"/>
      <c r="BG190" s="180"/>
      <c r="BH190" s="180"/>
    </row>
    <row r="191" spans="1:60" outlineLevel="1" x14ac:dyDescent="0.2">
      <c r="A191" s="202"/>
      <c r="B191" s="279" t="s">
        <v>497</v>
      </c>
      <c r="C191" s="280"/>
      <c r="D191" s="281"/>
      <c r="E191" s="282"/>
      <c r="F191" s="283"/>
      <c r="G191" s="284"/>
      <c r="H191" s="198"/>
      <c r="I191" s="204"/>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c r="AF191" s="180"/>
      <c r="AG191" s="180"/>
      <c r="AH191" s="180"/>
      <c r="AI191" s="180"/>
      <c r="AJ191" s="180"/>
      <c r="AK191" s="180"/>
      <c r="AL191" s="180"/>
      <c r="AM191" s="180">
        <v>21</v>
      </c>
      <c r="AN191" s="180"/>
      <c r="AO191" s="180"/>
      <c r="AP191" s="180"/>
      <c r="AQ191" s="180"/>
      <c r="AR191" s="180"/>
      <c r="AS191" s="180"/>
      <c r="AT191" s="180"/>
      <c r="AU191" s="180"/>
      <c r="AV191" s="180"/>
      <c r="AW191" s="180"/>
      <c r="AX191" s="180"/>
      <c r="AY191" s="180"/>
      <c r="AZ191" s="180"/>
      <c r="BA191" s="180"/>
      <c r="BB191" s="180"/>
      <c r="BC191" s="180"/>
      <c r="BD191" s="180"/>
      <c r="BE191" s="180"/>
      <c r="BF191" s="180"/>
      <c r="BG191" s="180"/>
      <c r="BH191" s="180"/>
    </row>
    <row r="192" spans="1:60" outlineLevel="1" x14ac:dyDescent="0.2">
      <c r="A192" s="202">
        <v>48</v>
      </c>
      <c r="B192" s="184" t="s">
        <v>498</v>
      </c>
      <c r="C192" s="223" t="s">
        <v>499</v>
      </c>
      <c r="D192" s="186" t="s">
        <v>273</v>
      </c>
      <c r="E192" s="192">
        <v>2</v>
      </c>
      <c r="F192" s="200">
        <v>0</v>
      </c>
      <c r="G192" s="199">
        <f>E192*F192</f>
        <v>0</v>
      </c>
      <c r="H192" s="198" t="s">
        <v>252</v>
      </c>
      <c r="I192" s="204" t="s">
        <v>161</v>
      </c>
      <c r="J192" s="180"/>
      <c r="K192" s="180"/>
      <c r="L192" s="180"/>
      <c r="M192" s="180"/>
      <c r="N192" s="180"/>
      <c r="O192" s="180"/>
      <c r="P192" s="180"/>
      <c r="Q192" s="180"/>
      <c r="R192" s="180"/>
      <c r="S192" s="180"/>
      <c r="T192" s="180"/>
      <c r="U192" s="180"/>
      <c r="V192" s="180"/>
      <c r="W192" s="180"/>
      <c r="X192" s="180"/>
      <c r="Y192" s="180"/>
      <c r="Z192" s="180"/>
      <c r="AA192" s="180"/>
      <c r="AB192" s="180"/>
      <c r="AC192" s="180"/>
      <c r="AD192" s="180"/>
      <c r="AE192" s="180"/>
      <c r="AF192" s="180"/>
      <c r="AG192" s="180"/>
      <c r="AH192" s="180"/>
      <c r="AI192" s="180"/>
      <c r="AJ192" s="180"/>
      <c r="AK192" s="180"/>
      <c r="AL192" s="180"/>
      <c r="AM192" s="180"/>
      <c r="AN192" s="180"/>
      <c r="AO192" s="180"/>
      <c r="AP192" s="180"/>
      <c r="AQ192" s="180"/>
      <c r="AR192" s="180"/>
      <c r="AS192" s="180"/>
      <c r="AT192" s="180"/>
      <c r="AU192" s="180"/>
      <c r="AV192" s="180"/>
      <c r="AW192" s="180"/>
      <c r="AX192" s="180"/>
      <c r="AY192" s="180"/>
      <c r="AZ192" s="180"/>
      <c r="BA192" s="180"/>
      <c r="BB192" s="180"/>
      <c r="BC192" s="180"/>
      <c r="BD192" s="180"/>
      <c r="BE192" s="180"/>
      <c r="BF192" s="180"/>
      <c r="BG192" s="180"/>
      <c r="BH192" s="180"/>
    </row>
    <row r="193" spans="1:60" outlineLevel="1" x14ac:dyDescent="0.2">
      <c r="A193" s="202"/>
      <c r="B193" s="184"/>
      <c r="C193" s="303" t="s">
        <v>500</v>
      </c>
      <c r="D193" s="304"/>
      <c r="E193" s="305"/>
      <c r="F193" s="306"/>
      <c r="G193" s="307"/>
      <c r="H193" s="198"/>
      <c r="I193" s="204"/>
      <c r="J193" s="180"/>
      <c r="K193" s="180"/>
      <c r="L193" s="180"/>
      <c r="M193" s="180"/>
      <c r="N193" s="180"/>
      <c r="O193" s="180"/>
      <c r="P193" s="180"/>
      <c r="Q193" s="180"/>
      <c r="R193" s="180"/>
      <c r="S193" s="180"/>
      <c r="T193" s="180"/>
      <c r="U193" s="180"/>
      <c r="V193" s="180"/>
      <c r="W193" s="180"/>
      <c r="X193" s="180"/>
      <c r="Y193" s="180"/>
      <c r="Z193" s="180"/>
      <c r="AA193" s="180"/>
      <c r="AB193" s="180"/>
      <c r="AC193" s="180"/>
      <c r="AD193" s="180"/>
      <c r="AE193" s="180"/>
      <c r="AF193" s="180"/>
      <c r="AG193" s="180"/>
      <c r="AH193" s="180"/>
      <c r="AI193" s="180"/>
      <c r="AJ193" s="180"/>
      <c r="AK193" s="180"/>
      <c r="AL193" s="180"/>
      <c r="AM193" s="180"/>
      <c r="AN193" s="180"/>
      <c r="AO193" s="180"/>
      <c r="AP193" s="180"/>
      <c r="AQ193" s="180"/>
      <c r="AR193" s="180"/>
      <c r="AS193" s="180"/>
      <c r="AT193" s="180"/>
      <c r="AU193" s="180"/>
      <c r="AV193" s="180"/>
      <c r="AW193" s="180"/>
      <c r="AX193" s="180"/>
      <c r="AY193" s="180"/>
      <c r="AZ193" s="180"/>
      <c r="BA193" s="180"/>
      <c r="BB193" s="180"/>
      <c r="BC193" s="180"/>
      <c r="BD193" s="180"/>
      <c r="BE193" s="180"/>
      <c r="BF193" s="180"/>
      <c r="BG193" s="180"/>
      <c r="BH193" s="180"/>
    </row>
    <row r="194" spans="1:60" outlineLevel="1" x14ac:dyDescent="0.2">
      <c r="A194" s="202"/>
      <c r="B194" s="184"/>
      <c r="C194" s="224" t="s">
        <v>352</v>
      </c>
      <c r="D194" s="187"/>
      <c r="E194" s="193"/>
      <c r="F194" s="199"/>
      <c r="G194" s="199"/>
      <c r="H194" s="198"/>
      <c r="I194" s="204"/>
      <c r="J194" s="180"/>
      <c r="K194" s="180"/>
      <c r="L194" s="180"/>
      <c r="M194" s="180"/>
      <c r="N194" s="180"/>
      <c r="O194" s="180"/>
      <c r="P194" s="180"/>
      <c r="Q194" s="180"/>
      <c r="R194" s="180"/>
      <c r="S194" s="180"/>
      <c r="T194" s="180"/>
      <c r="U194" s="180"/>
      <c r="V194" s="180"/>
      <c r="W194" s="180"/>
      <c r="X194" s="180"/>
      <c r="Y194" s="180"/>
      <c r="Z194" s="180"/>
      <c r="AA194" s="180"/>
      <c r="AB194" s="180"/>
      <c r="AC194" s="180"/>
      <c r="AD194" s="180"/>
      <c r="AE194" s="180"/>
      <c r="AF194" s="180"/>
      <c r="AG194" s="180"/>
      <c r="AH194" s="180"/>
      <c r="AI194" s="180"/>
      <c r="AJ194" s="180"/>
      <c r="AK194" s="180"/>
      <c r="AL194" s="180"/>
      <c r="AM194" s="180">
        <v>21</v>
      </c>
      <c r="AN194" s="180"/>
      <c r="AO194" s="180"/>
      <c r="AP194" s="180"/>
      <c r="AQ194" s="180"/>
      <c r="AR194" s="180"/>
      <c r="AS194" s="180"/>
      <c r="AT194" s="180"/>
      <c r="AU194" s="180"/>
      <c r="AV194" s="180"/>
      <c r="AW194" s="180"/>
      <c r="AX194" s="180"/>
      <c r="AY194" s="180"/>
      <c r="AZ194" s="180"/>
      <c r="BA194" s="180"/>
      <c r="BB194" s="180"/>
      <c r="BC194" s="180"/>
      <c r="BD194" s="180"/>
      <c r="BE194" s="180"/>
      <c r="BF194" s="180"/>
      <c r="BG194" s="180"/>
      <c r="BH194" s="180"/>
    </row>
    <row r="195" spans="1:60" outlineLevel="1" x14ac:dyDescent="0.2">
      <c r="A195" s="202"/>
      <c r="B195" s="184"/>
      <c r="C195" s="224" t="s">
        <v>275</v>
      </c>
      <c r="D195" s="187"/>
      <c r="E195" s="193">
        <v>2</v>
      </c>
      <c r="F195" s="199"/>
      <c r="G195" s="199"/>
      <c r="H195" s="198"/>
      <c r="I195" s="204"/>
      <c r="J195" s="180"/>
      <c r="K195" s="180"/>
      <c r="L195" s="180"/>
      <c r="M195" s="180"/>
      <c r="N195" s="180"/>
      <c r="O195" s="180"/>
      <c r="P195" s="180"/>
      <c r="Q195" s="180"/>
      <c r="R195" s="180"/>
      <c r="S195" s="180"/>
      <c r="T195" s="180"/>
      <c r="U195" s="180"/>
      <c r="V195" s="180"/>
      <c r="W195" s="180"/>
      <c r="X195" s="180"/>
      <c r="Y195" s="180"/>
      <c r="Z195" s="180"/>
      <c r="AA195" s="180"/>
      <c r="AB195" s="180"/>
      <c r="AC195" s="180"/>
      <c r="AD195" s="180"/>
      <c r="AE195" s="180"/>
      <c r="AF195" s="180"/>
      <c r="AG195" s="180"/>
      <c r="AH195" s="180"/>
      <c r="AI195" s="180"/>
      <c r="AJ195" s="180"/>
      <c r="AK195" s="180"/>
      <c r="AL195" s="180"/>
      <c r="AM195" s="180">
        <v>21</v>
      </c>
      <c r="AN195" s="180"/>
      <c r="AO195" s="180"/>
      <c r="AP195" s="180"/>
      <c r="AQ195" s="180"/>
      <c r="AR195" s="180"/>
      <c r="AS195" s="180"/>
      <c r="AT195" s="180"/>
      <c r="AU195" s="180"/>
      <c r="AV195" s="180"/>
      <c r="AW195" s="180"/>
      <c r="AX195" s="180"/>
      <c r="AY195" s="180"/>
      <c r="AZ195" s="180"/>
      <c r="BA195" s="180"/>
      <c r="BB195" s="180"/>
      <c r="BC195" s="180"/>
      <c r="BD195" s="180"/>
      <c r="BE195" s="180"/>
      <c r="BF195" s="180"/>
      <c r="BG195" s="180"/>
      <c r="BH195" s="180"/>
    </row>
    <row r="196" spans="1:60" outlineLevel="1" x14ac:dyDescent="0.2">
      <c r="A196" s="202"/>
      <c r="B196" s="279" t="s">
        <v>318</v>
      </c>
      <c r="C196" s="280"/>
      <c r="D196" s="281"/>
      <c r="E196" s="282"/>
      <c r="F196" s="283"/>
      <c r="G196" s="284"/>
      <c r="H196" s="198"/>
      <c r="I196" s="204"/>
      <c r="J196" s="180"/>
      <c r="K196" s="180"/>
      <c r="L196" s="180"/>
      <c r="M196" s="180"/>
      <c r="N196" s="180"/>
      <c r="O196" s="180"/>
      <c r="P196" s="180"/>
      <c r="Q196" s="180"/>
      <c r="R196" s="180"/>
      <c r="S196" s="180"/>
      <c r="T196" s="180"/>
      <c r="U196" s="180"/>
      <c r="V196" s="180"/>
      <c r="W196" s="180"/>
      <c r="X196" s="180"/>
      <c r="Y196" s="180"/>
      <c r="Z196" s="180"/>
      <c r="AA196" s="180"/>
      <c r="AB196" s="180"/>
      <c r="AC196" s="180"/>
      <c r="AD196" s="180"/>
      <c r="AE196" s="180"/>
      <c r="AF196" s="180"/>
      <c r="AG196" s="180"/>
      <c r="AH196" s="180"/>
      <c r="AI196" s="180"/>
      <c r="AJ196" s="180"/>
      <c r="AK196" s="180"/>
      <c r="AL196" s="180"/>
      <c r="AM196" s="180">
        <v>21</v>
      </c>
      <c r="AN196" s="180"/>
      <c r="AO196" s="180"/>
      <c r="AP196" s="180"/>
      <c r="AQ196" s="180"/>
      <c r="AR196" s="180"/>
      <c r="AS196" s="180"/>
      <c r="AT196" s="180"/>
      <c r="AU196" s="180"/>
      <c r="AV196" s="180"/>
      <c r="AW196" s="180"/>
      <c r="AX196" s="180"/>
      <c r="AY196" s="180"/>
      <c r="AZ196" s="180"/>
      <c r="BA196" s="180"/>
      <c r="BB196" s="180"/>
      <c r="BC196" s="180"/>
      <c r="BD196" s="180"/>
      <c r="BE196" s="180"/>
      <c r="BF196" s="180"/>
      <c r="BG196" s="180"/>
      <c r="BH196" s="180"/>
    </row>
    <row r="197" spans="1:60" outlineLevel="1" x14ac:dyDescent="0.2">
      <c r="A197" s="202">
        <v>49</v>
      </c>
      <c r="B197" s="184" t="s">
        <v>501</v>
      </c>
      <c r="C197" s="223" t="s">
        <v>502</v>
      </c>
      <c r="D197" s="186" t="s">
        <v>139</v>
      </c>
      <c r="E197" s="192">
        <v>303</v>
      </c>
      <c r="F197" s="200">
        <v>0</v>
      </c>
      <c r="G197" s="199">
        <f>E197*F197</f>
        <v>0</v>
      </c>
      <c r="H197" s="198" t="s">
        <v>252</v>
      </c>
      <c r="I197" s="204" t="s">
        <v>161</v>
      </c>
      <c r="J197" s="180"/>
      <c r="K197" s="180"/>
      <c r="L197" s="180"/>
      <c r="M197" s="180"/>
      <c r="N197" s="180"/>
      <c r="O197" s="180"/>
      <c r="P197" s="180"/>
      <c r="Q197" s="180"/>
      <c r="R197" s="180"/>
      <c r="S197" s="180"/>
      <c r="T197" s="180"/>
      <c r="U197" s="180"/>
      <c r="V197" s="180"/>
      <c r="W197" s="180"/>
      <c r="X197" s="180"/>
      <c r="Y197" s="180"/>
      <c r="Z197" s="180"/>
      <c r="AA197" s="180"/>
      <c r="AB197" s="180"/>
      <c r="AC197" s="180"/>
      <c r="AD197" s="180"/>
      <c r="AE197" s="180"/>
      <c r="AF197" s="180"/>
      <c r="AG197" s="180"/>
      <c r="AH197" s="180"/>
      <c r="AI197" s="180"/>
      <c r="AJ197" s="180"/>
      <c r="AK197" s="180"/>
      <c r="AL197" s="180"/>
      <c r="AM197" s="180"/>
      <c r="AN197" s="180"/>
      <c r="AO197" s="180"/>
      <c r="AP197" s="180"/>
      <c r="AQ197" s="180"/>
      <c r="AR197" s="180"/>
      <c r="AS197" s="180"/>
      <c r="AT197" s="180"/>
      <c r="AU197" s="180"/>
      <c r="AV197" s="180"/>
      <c r="AW197" s="180"/>
      <c r="AX197" s="180"/>
      <c r="AY197" s="180"/>
      <c r="AZ197" s="180"/>
      <c r="BA197" s="180"/>
      <c r="BB197" s="180"/>
      <c r="BC197" s="180"/>
      <c r="BD197" s="180"/>
      <c r="BE197" s="180"/>
      <c r="BF197" s="180"/>
      <c r="BG197" s="180"/>
      <c r="BH197" s="180"/>
    </row>
    <row r="198" spans="1:60" outlineLevel="1" x14ac:dyDescent="0.2">
      <c r="A198" s="202"/>
      <c r="B198" s="184"/>
      <c r="C198" s="224" t="s">
        <v>352</v>
      </c>
      <c r="D198" s="187"/>
      <c r="E198" s="193"/>
      <c r="F198" s="199"/>
      <c r="G198" s="199"/>
      <c r="H198" s="198"/>
      <c r="I198" s="204"/>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c r="AF198" s="180"/>
      <c r="AG198" s="180"/>
      <c r="AH198" s="180"/>
      <c r="AI198" s="180"/>
      <c r="AJ198" s="180"/>
      <c r="AK198" s="180"/>
      <c r="AL198" s="180"/>
      <c r="AM198" s="180">
        <v>21</v>
      </c>
      <c r="AN198" s="180"/>
      <c r="AO198" s="180"/>
      <c r="AP198" s="180"/>
      <c r="AQ198" s="180"/>
      <c r="AR198" s="180"/>
      <c r="AS198" s="180"/>
      <c r="AT198" s="180"/>
      <c r="AU198" s="180"/>
      <c r="AV198" s="180"/>
      <c r="AW198" s="180"/>
      <c r="AX198" s="180"/>
      <c r="AY198" s="180"/>
      <c r="AZ198" s="180"/>
      <c r="BA198" s="180"/>
      <c r="BB198" s="180"/>
      <c r="BC198" s="180"/>
      <c r="BD198" s="180"/>
      <c r="BE198" s="180"/>
      <c r="BF198" s="180"/>
      <c r="BG198" s="180"/>
      <c r="BH198" s="180"/>
    </row>
    <row r="199" spans="1:60" outlineLevel="1" x14ac:dyDescent="0.2">
      <c r="A199" s="202"/>
      <c r="B199" s="184"/>
      <c r="C199" s="224" t="s">
        <v>503</v>
      </c>
      <c r="D199" s="187"/>
      <c r="E199" s="193">
        <v>303</v>
      </c>
      <c r="F199" s="199"/>
      <c r="G199" s="199"/>
      <c r="H199" s="198"/>
      <c r="I199" s="204"/>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c r="AP199" s="180"/>
      <c r="AQ199" s="180"/>
      <c r="AR199" s="180"/>
      <c r="AS199" s="180"/>
      <c r="AT199" s="180"/>
      <c r="AU199" s="180"/>
      <c r="AV199" s="180"/>
      <c r="AW199" s="180"/>
      <c r="AX199" s="180"/>
      <c r="AY199" s="180"/>
      <c r="AZ199" s="180"/>
      <c r="BA199" s="180"/>
      <c r="BB199" s="180"/>
      <c r="BC199" s="180"/>
      <c r="BD199" s="180"/>
      <c r="BE199" s="180"/>
      <c r="BF199" s="180"/>
      <c r="BG199" s="180"/>
      <c r="BH199" s="180"/>
    </row>
    <row r="200" spans="1:60" outlineLevel="1" x14ac:dyDescent="0.2">
      <c r="A200" s="202">
        <v>50</v>
      </c>
      <c r="B200" s="184" t="s">
        <v>504</v>
      </c>
      <c r="C200" s="223" t="s">
        <v>505</v>
      </c>
      <c r="D200" s="186" t="s">
        <v>323</v>
      </c>
      <c r="E200" s="192">
        <v>1</v>
      </c>
      <c r="F200" s="200">
        <v>0</v>
      </c>
      <c r="G200" s="199">
        <f>E200*F200</f>
        <v>0</v>
      </c>
      <c r="H200" s="198"/>
      <c r="I200" s="204" t="s">
        <v>324</v>
      </c>
      <c r="J200" s="180"/>
      <c r="K200" s="180"/>
      <c r="L200" s="180"/>
      <c r="M200" s="180"/>
      <c r="N200" s="180"/>
      <c r="O200" s="180"/>
      <c r="P200" s="180"/>
      <c r="Q200" s="180"/>
      <c r="R200" s="180"/>
      <c r="S200" s="180"/>
      <c r="T200" s="180"/>
      <c r="U200" s="180"/>
      <c r="V200" s="180"/>
      <c r="W200" s="180"/>
      <c r="X200" s="180"/>
      <c r="Y200" s="180"/>
      <c r="Z200" s="180"/>
      <c r="AA200" s="180"/>
      <c r="AB200" s="180"/>
      <c r="AC200" s="180"/>
      <c r="AD200" s="180"/>
      <c r="AE200" s="180"/>
      <c r="AF200" s="180"/>
      <c r="AG200" s="180"/>
      <c r="AH200" s="180"/>
      <c r="AI200" s="180"/>
      <c r="AJ200" s="180"/>
      <c r="AK200" s="180"/>
      <c r="AL200" s="180"/>
      <c r="AM200" s="180">
        <v>21</v>
      </c>
      <c r="AN200" s="180"/>
      <c r="AO200" s="180"/>
      <c r="AP200" s="180"/>
      <c r="AQ200" s="180"/>
      <c r="AR200" s="180"/>
      <c r="AS200" s="180"/>
      <c r="AT200" s="180"/>
      <c r="AU200" s="180"/>
      <c r="AV200" s="180"/>
      <c r="AW200" s="180"/>
      <c r="AX200" s="180"/>
      <c r="AY200" s="180"/>
      <c r="AZ200" s="180"/>
      <c r="BA200" s="180"/>
      <c r="BB200" s="180"/>
      <c r="BC200" s="180"/>
      <c r="BD200" s="180"/>
      <c r="BE200" s="180"/>
      <c r="BF200" s="180"/>
      <c r="BG200" s="180"/>
      <c r="BH200" s="180"/>
    </row>
    <row r="201" spans="1:60" ht="22.5" outlineLevel="1" x14ac:dyDescent="0.2">
      <c r="A201" s="202">
        <v>51</v>
      </c>
      <c r="B201" s="184" t="s">
        <v>506</v>
      </c>
      <c r="C201" s="223" t="s">
        <v>507</v>
      </c>
      <c r="D201" s="186" t="s">
        <v>273</v>
      </c>
      <c r="E201" s="192">
        <v>3</v>
      </c>
      <c r="F201" s="200">
        <v>0</v>
      </c>
      <c r="G201" s="199">
        <f>E201*F201</f>
        <v>0</v>
      </c>
      <c r="H201" s="198" t="s">
        <v>241</v>
      </c>
      <c r="I201" s="204" t="s">
        <v>161</v>
      </c>
      <c r="J201" s="180"/>
      <c r="K201" s="180"/>
      <c r="L201" s="180"/>
      <c r="M201" s="180"/>
      <c r="N201" s="180"/>
      <c r="O201" s="180"/>
      <c r="P201" s="180"/>
      <c r="Q201" s="180"/>
      <c r="R201" s="180"/>
      <c r="S201" s="180"/>
      <c r="T201" s="180"/>
      <c r="U201" s="180"/>
      <c r="V201" s="180"/>
      <c r="W201" s="180"/>
      <c r="X201" s="180"/>
      <c r="Y201" s="180"/>
      <c r="Z201" s="180"/>
      <c r="AA201" s="180"/>
      <c r="AB201" s="180"/>
      <c r="AC201" s="180"/>
      <c r="AD201" s="180"/>
      <c r="AE201" s="180"/>
      <c r="AF201" s="180"/>
      <c r="AG201" s="180"/>
      <c r="AH201" s="180"/>
      <c r="AI201" s="180"/>
      <c r="AJ201" s="180"/>
      <c r="AK201" s="180"/>
      <c r="AL201" s="180"/>
      <c r="AM201" s="180"/>
      <c r="AN201" s="180"/>
      <c r="AO201" s="180"/>
      <c r="AP201" s="180"/>
      <c r="AQ201" s="180"/>
      <c r="AR201" s="180"/>
      <c r="AS201" s="180"/>
      <c r="AT201" s="180"/>
      <c r="AU201" s="180"/>
      <c r="AV201" s="180"/>
      <c r="AW201" s="180"/>
      <c r="AX201" s="180"/>
      <c r="AY201" s="180"/>
      <c r="AZ201" s="180"/>
      <c r="BA201" s="180"/>
      <c r="BB201" s="180"/>
      <c r="BC201" s="180"/>
      <c r="BD201" s="180"/>
      <c r="BE201" s="180"/>
      <c r="BF201" s="180"/>
      <c r="BG201" s="180"/>
      <c r="BH201" s="180"/>
    </row>
    <row r="202" spans="1:60" ht="33.75" outlineLevel="1" x14ac:dyDescent="0.2">
      <c r="A202" s="202">
        <v>52</v>
      </c>
      <c r="B202" s="184" t="s">
        <v>508</v>
      </c>
      <c r="C202" s="223" t="s">
        <v>509</v>
      </c>
      <c r="D202" s="186" t="s">
        <v>273</v>
      </c>
      <c r="E202" s="192">
        <v>5.05</v>
      </c>
      <c r="F202" s="200">
        <v>0</v>
      </c>
      <c r="G202" s="199">
        <f>E202*F202</f>
        <v>0</v>
      </c>
      <c r="H202" s="198" t="s">
        <v>241</v>
      </c>
      <c r="I202" s="204" t="s">
        <v>161</v>
      </c>
      <c r="J202" s="180"/>
      <c r="K202" s="180"/>
      <c r="L202" s="180"/>
      <c r="M202" s="180"/>
      <c r="N202" s="180"/>
      <c r="O202" s="180"/>
      <c r="P202" s="180"/>
      <c r="Q202" s="180"/>
      <c r="R202" s="180"/>
      <c r="S202" s="180"/>
      <c r="T202" s="180"/>
      <c r="U202" s="180"/>
      <c r="V202" s="180"/>
      <c r="W202" s="180"/>
      <c r="X202" s="180"/>
      <c r="Y202" s="180"/>
      <c r="Z202" s="180"/>
      <c r="AA202" s="180"/>
      <c r="AB202" s="180"/>
      <c r="AC202" s="180"/>
      <c r="AD202" s="180"/>
      <c r="AE202" s="180"/>
      <c r="AF202" s="180"/>
      <c r="AG202" s="180"/>
      <c r="AH202" s="180"/>
      <c r="AI202" s="180"/>
      <c r="AJ202" s="180"/>
      <c r="AK202" s="180"/>
      <c r="AL202" s="180"/>
      <c r="AM202" s="180">
        <v>21</v>
      </c>
      <c r="AN202" s="180"/>
      <c r="AO202" s="180"/>
      <c r="AP202" s="180"/>
      <c r="AQ202" s="180"/>
      <c r="AR202" s="180"/>
      <c r="AS202" s="180"/>
      <c r="AT202" s="180"/>
      <c r="AU202" s="180"/>
      <c r="AV202" s="180"/>
      <c r="AW202" s="180"/>
      <c r="AX202" s="180"/>
      <c r="AY202" s="180"/>
      <c r="AZ202" s="180"/>
      <c r="BA202" s="180"/>
      <c r="BB202" s="180"/>
      <c r="BC202" s="180"/>
      <c r="BD202" s="180"/>
      <c r="BE202" s="180"/>
      <c r="BF202" s="180"/>
      <c r="BG202" s="180"/>
      <c r="BH202" s="180"/>
    </row>
    <row r="203" spans="1:60" x14ac:dyDescent="0.2">
      <c r="A203" s="202"/>
      <c r="B203" s="184"/>
      <c r="C203" s="224" t="s">
        <v>297</v>
      </c>
      <c r="D203" s="187"/>
      <c r="E203" s="193">
        <v>5.05</v>
      </c>
      <c r="F203" s="199"/>
      <c r="G203" s="199"/>
      <c r="H203" s="198"/>
      <c r="I203" s="204"/>
    </row>
    <row r="204" spans="1:60" ht="22.5" outlineLevel="1" x14ac:dyDescent="0.2">
      <c r="A204" s="202">
        <v>53</v>
      </c>
      <c r="B204" s="184" t="s">
        <v>510</v>
      </c>
      <c r="C204" s="223" t="s">
        <v>511</v>
      </c>
      <c r="D204" s="186" t="s">
        <v>273</v>
      </c>
      <c r="E204" s="192">
        <v>1.01</v>
      </c>
      <c r="F204" s="200">
        <v>0</v>
      </c>
      <c r="G204" s="199">
        <f>E204*F204</f>
        <v>0</v>
      </c>
      <c r="H204" s="198" t="s">
        <v>241</v>
      </c>
      <c r="I204" s="204" t="s">
        <v>161</v>
      </c>
      <c r="J204" s="180"/>
      <c r="K204" s="180">
        <v>1</v>
      </c>
      <c r="L204" s="180"/>
      <c r="M204" s="180"/>
      <c r="N204" s="180"/>
      <c r="O204" s="180"/>
      <c r="P204" s="180"/>
      <c r="Q204" s="180"/>
      <c r="R204" s="180"/>
      <c r="S204" s="180"/>
      <c r="T204" s="180"/>
      <c r="U204" s="180"/>
      <c r="V204" s="180"/>
      <c r="W204" s="180"/>
      <c r="X204" s="180"/>
      <c r="Y204" s="180"/>
      <c r="Z204" s="180"/>
      <c r="AA204" s="180"/>
      <c r="AB204" s="180"/>
      <c r="AC204" s="180"/>
      <c r="AD204" s="180"/>
      <c r="AE204" s="180"/>
      <c r="AF204" s="180"/>
      <c r="AG204" s="180"/>
      <c r="AH204" s="180"/>
      <c r="AI204" s="180"/>
      <c r="AJ204" s="180"/>
      <c r="AK204" s="180"/>
      <c r="AL204" s="180"/>
      <c r="AM204" s="180"/>
      <c r="AN204" s="180"/>
      <c r="AO204" s="180"/>
      <c r="AP204" s="180"/>
      <c r="AQ204" s="180"/>
      <c r="AR204" s="180"/>
      <c r="AS204" s="180"/>
      <c r="AT204" s="180"/>
      <c r="AU204" s="180"/>
      <c r="AV204" s="180"/>
      <c r="AW204" s="180"/>
      <c r="AX204" s="180"/>
      <c r="AY204" s="180"/>
      <c r="AZ204" s="180"/>
      <c r="BA204" s="180"/>
      <c r="BB204" s="180"/>
      <c r="BC204" s="180"/>
      <c r="BD204" s="180"/>
      <c r="BE204" s="180"/>
      <c r="BF204" s="180"/>
      <c r="BG204" s="180"/>
      <c r="BH204" s="180"/>
    </row>
    <row r="205" spans="1:60" outlineLevel="1" x14ac:dyDescent="0.2">
      <c r="A205" s="202"/>
      <c r="B205" s="184"/>
      <c r="C205" s="224" t="s">
        <v>303</v>
      </c>
      <c r="D205" s="187"/>
      <c r="E205" s="193">
        <v>1.01</v>
      </c>
      <c r="F205" s="199"/>
      <c r="G205" s="199"/>
      <c r="H205" s="198"/>
      <c r="I205" s="204"/>
      <c r="J205" s="180"/>
      <c r="K205" s="180"/>
      <c r="L205" s="180"/>
      <c r="M205" s="180"/>
      <c r="N205" s="180"/>
      <c r="O205" s="180"/>
      <c r="P205" s="180"/>
      <c r="Q205" s="180"/>
      <c r="R205" s="180"/>
      <c r="S205" s="180"/>
      <c r="T205" s="180"/>
      <c r="U205" s="180"/>
      <c r="V205" s="180"/>
      <c r="W205" s="180"/>
      <c r="X205" s="180"/>
      <c r="Y205" s="180"/>
      <c r="Z205" s="180"/>
      <c r="AA205" s="180"/>
      <c r="AB205" s="180"/>
      <c r="AC205" s="180"/>
      <c r="AD205" s="180"/>
      <c r="AE205" s="180"/>
      <c r="AF205" s="180"/>
      <c r="AG205" s="180"/>
      <c r="AH205" s="180"/>
      <c r="AI205" s="180"/>
      <c r="AJ205" s="180"/>
      <c r="AK205" s="180"/>
      <c r="AL205" s="180"/>
      <c r="AM205" s="180"/>
      <c r="AN205" s="180"/>
      <c r="AO205" s="180"/>
      <c r="AP205" s="180"/>
      <c r="AQ205" s="180"/>
      <c r="AR205" s="180"/>
      <c r="AS205" s="180"/>
      <c r="AT205" s="180"/>
      <c r="AU205" s="180"/>
      <c r="AV205" s="180"/>
      <c r="AW205" s="180"/>
      <c r="AX205" s="180"/>
      <c r="AY205" s="180"/>
      <c r="AZ205" s="180"/>
      <c r="BA205" s="180"/>
      <c r="BB205" s="180"/>
      <c r="BC205" s="180"/>
      <c r="BD205" s="180"/>
      <c r="BE205" s="180"/>
      <c r="BF205" s="180"/>
      <c r="BG205" s="180"/>
      <c r="BH205" s="180"/>
    </row>
    <row r="206" spans="1:60" ht="33.75" outlineLevel="1" x14ac:dyDescent="0.2">
      <c r="A206" s="202">
        <v>54</v>
      </c>
      <c r="B206" s="184" t="s">
        <v>512</v>
      </c>
      <c r="C206" s="223" t="s">
        <v>513</v>
      </c>
      <c r="D206" s="186" t="s">
        <v>273</v>
      </c>
      <c r="E206" s="192">
        <v>5.05</v>
      </c>
      <c r="F206" s="200">
        <v>0</v>
      </c>
      <c r="G206" s="199">
        <f>E206*F206</f>
        <v>0</v>
      </c>
      <c r="H206" s="198" t="s">
        <v>241</v>
      </c>
      <c r="I206" s="204" t="s">
        <v>161</v>
      </c>
      <c r="J206" s="180"/>
      <c r="K206" s="180"/>
      <c r="L206" s="180"/>
      <c r="M206" s="180"/>
      <c r="N206" s="180"/>
      <c r="O206" s="180"/>
      <c r="P206" s="180"/>
      <c r="Q206" s="180"/>
      <c r="R206" s="180"/>
      <c r="S206" s="180"/>
      <c r="T206" s="180"/>
      <c r="U206" s="180"/>
      <c r="V206" s="180"/>
      <c r="W206" s="180"/>
      <c r="X206" s="180"/>
      <c r="Y206" s="180"/>
      <c r="Z206" s="180"/>
      <c r="AA206" s="180"/>
      <c r="AB206" s="180"/>
      <c r="AC206" s="180"/>
      <c r="AD206" s="180"/>
      <c r="AE206" s="180"/>
      <c r="AF206" s="180"/>
      <c r="AG206" s="180"/>
      <c r="AH206" s="180"/>
      <c r="AI206" s="180"/>
      <c r="AJ206" s="180"/>
      <c r="AK206" s="180"/>
      <c r="AL206" s="180"/>
      <c r="AM206" s="180">
        <v>21</v>
      </c>
      <c r="AN206" s="180"/>
      <c r="AO206" s="180"/>
      <c r="AP206" s="180"/>
      <c r="AQ206" s="180"/>
      <c r="AR206" s="180"/>
      <c r="AS206" s="180"/>
      <c r="AT206" s="180"/>
      <c r="AU206" s="180"/>
      <c r="AV206" s="180"/>
      <c r="AW206" s="180"/>
      <c r="AX206" s="180"/>
      <c r="AY206" s="180"/>
      <c r="AZ206" s="180"/>
      <c r="BA206" s="180"/>
      <c r="BB206" s="180"/>
      <c r="BC206" s="180"/>
      <c r="BD206" s="180"/>
      <c r="BE206" s="180"/>
      <c r="BF206" s="180"/>
      <c r="BG206" s="180"/>
      <c r="BH206" s="180"/>
    </row>
    <row r="207" spans="1:60" outlineLevel="1" x14ac:dyDescent="0.2">
      <c r="A207" s="202"/>
      <c r="B207" s="184"/>
      <c r="C207" s="224" t="s">
        <v>297</v>
      </c>
      <c r="D207" s="187"/>
      <c r="E207" s="193">
        <v>5.05</v>
      </c>
      <c r="F207" s="199"/>
      <c r="G207" s="199"/>
      <c r="H207" s="198"/>
      <c r="I207" s="204"/>
      <c r="J207" s="180"/>
      <c r="K207" s="180">
        <v>1</v>
      </c>
      <c r="L207" s="180"/>
      <c r="M207" s="180"/>
      <c r="N207" s="180"/>
      <c r="O207" s="180"/>
      <c r="P207" s="180"/>
      <c r="Q207" s="180"/>
      <c r="R207" s="180"/>
      <c r="S207" s="180"/>
      <c r="T207" s="180"/>
      <c r="U207" s="180"/>
      <c r="V207" s="180"/>
      <c r="W207" s="180"/>
      <c r="X207" s="180"/>
      <c r="Y207" s="180"/>
      <c r="Z207" s="180"/>
      <c r="AA207" s="180"/>
      <c r="AB207" s="180"/>
      <c r="AC207" s="180"/>
      <c r="AD207" s="180"/>
      <c r="AE207" s="180"/>
      <c r="AF207" s="180"/>
      <c r="AG207" s="180"/>
      <c r="AH207" s="180"/>
      <c r="AI207" s="180"/>
      <c r="AJ207" s="180"/>
      <c r="AK207" s="180"/>
      <c r="AL207" s="180"/>
      <c r="AM207" s="180"/>
      <c r="AN207" s="180"/>
      <c r="AO207" s="180"/>
      <c r="AP207" s="180"/>
      <c r="AQ207" s="180"/>
      <c r="AR207" s="180"/>
      <c r="AS207" s="180"/>
      <c r="AT207" s="180"/>
      <c r="AU207" s="180"/>
      <c r="AV207" s="180"/>
      <c r="AW207" s="180"/>
      <c r="AX207" s="180"/>
      <c r="AY207" s="180"/>
      <c r="AZ207" s="180"/>
      <c r="BA207" s="180"/>
      <c r="BB207" s="180"/>
      <c r="BC207" s="180"/>
      <c r="BD207" s="180"/>
      <c r="BE207" s="180"/>
      <c r="BF207" s="180"/>
      <c r="BG207" s="180"/>
      <c r="BH207" s="180"/>
    </row>
    <row r="208" spans="1:60" outlineLevel="1" x14ac:dyDescent="0.2">
      <c r="A208" s="202">
        <v>55</v>
      </c>
      <c r="B208" s="184" t="s">
        <v>514</v>
      </c>
      <c r="C208" s="223" t="s">
        <v>515</v>
      </c>
      <c r="D208" s="186" t="s">
        <v>273</v>
      </c>
      <c r="E208" s="192">
        <v>3</v>
      </c>
      <c r="F208" s="200">
        <v>0</v>
      </c>
      <c r="G208" s="199">
        <f>E208*F208</f>
        <v>0</v>
      </c>
      <c r="H208" s="198" t="s">
        <v>241</v>
      </c>
      <c r="I208" s="204" t="s">
        <v>161</v>
      </c>
      <c r="J208" s="180"/>
      <c r="K208" s="180"/>
      <c r="L208" s="180"/>
      <c r="M208" s="180"/>
      <c r="N208" s="180"/>
      <c r="O208" s="180"/>
      <c r="P208" s="180"/>
      <c r="Q208" s="180"/>
      <c r="R208" s="180"/>
      <c r="S208" s="180"/>
      <c r="T208" s="180"/>
      <c r="U208" s="180"/>
      <c r="V208" s="180"/>
      <c r="W208" s="180"/>
      <c r="X208" s="180"/>
      <c r="Y208" s="180"/>
      <c r="Z208" s="180"/>
      <c r="AA208" s="180"/>
      <c r="AB208" s="180"/>
      <c r="AC208" s="180"/>
      <c r="AD208" s="180"/>
      <c r="AE208" s="180"/>
      <c r="AF208" s="180"/>
      <c r="AG208" s="180"/>
      <c r="AH208" s="180"/>
      <c r="AI208" s="180"/>
      <c r="AJ208" s="180"/>
      <c r="AK208" s="180"/>
      <c r="AL208" s="180"/>
      <c r="AM208" s="180"/>
      <c r="AN208" s="180"/>
      <c r="AO208" s="180"/>
      <c r="AP208" s="180"/>
      <c r="AQ208" s="180"/>
      <c r="AR208" s="180"/>
      <c r="AS208" s="180"/>
      <c r="AT208" s="180"/>
      <c r="AU208" s="180"/>
      <c r="AV208" s="180"/>
      <c r="AW208" s="180"/>
      <c r="AX208" s="180"/>
      <c r="AY208" s="180"/>
      <c r="AZ208" s="180"/>
      <c r="BA208" s="180"/>
      <c r="BB208" s="180"/>
      <c r="BC208" s="180"/>
      <c r="BD208" s="180"/>
      <c r="BE208" s="180"/>
      <c r="BF208" s="180"/>
      <c r="BG208" s="180"/>
      <c r="BH208" s="180"/>
    </row>
    <row r="209" spans="1:60" outlineLevel="1" x14ac:dyDescent="0.2">
      <c r="A209" s="201" t="s">
        <v>152</v>
      </c>
      <c r="B209" s="183" t="s">
        <v>516</v>
      </c>
      <c r="C209" s="222" t="s">
        <v>517</v>
      </c>
      <c r="D209" s="185"/>
      <c r="E209" s="191"/>
      <c r="F209" s="301">
        <f>SUM(G210:G224)</f>
        <v>0</v>
      </c>
      <c r="G209" s="302"/>
      <c r="H209" s="197"/>
      <c r="I209" s="203"/>
      <c r="J209" s="180"/>
      <c r="K209" s="180">
        <v>2</v>
      </c>
      <c r="L209" s="180"/>
      <c r="M209" s="180"/>
      <c r="N209" s="180"/>
      <c r="O209" s="180"/>
      <c r="P209" s="180"/>
      <c r="Q209" s="180"/>
      <c r="R209" s="180"/>
      <c r="S209" s="180"/>
      <c r="T209" s="180"/>
      <c r="U209" s="180"/>
      <c r="V209" s="180"/>
      <c r="W209" s="180"/>
      <c r="X209" s="180"/>
      <c r="Y209" s="180"/>
      <c r="Z209" s="180"/>
      <c r="AA209" s="180"/>
      <c r="AB209" s="180"/>
      <c r="AC209" s="180"/>
      <c r="AD209" s="180"/>
      <c r="AE209" s="180"/>
      <c r="AF209" s="180"/>
      <c r="AG209" s="180"/>
      <c r="AH209" s="180"/>
      <c r="AI209" s="180"/>
      <c r="AJ209" s="180"/>
      <c r="AK209" s="180"/>
      <c r="AL209" s="180"/>
      <c r="AM209" s="180"/>
      <c r="AN209" s="180"/>
      <c r="AO209" s="180"/>
      <c r="AP209" s="180"/>
      <c r="AQ209" s="180"/>
      <c r="AR209" s="180"/>
      <c r="AS209" s="180"/>
      <c r="AT209" s="180"/>
      <c r="AU209" s="180"/>
      <c r="AV209" s="180"/>
      <c r="AW209" s="180"/>
      <c r="AX209" s="180"/>
      <c r="AY209" s="180"/>
      <c r="AZ209" s="180"/>
      <c r="BA209" s="180"/>
      <c r="BB209" s="180"/>
      <c r="BC209" s="180"/>
      <c r="BD209" s="180"/>
      <c r="BE209" s="180"/>
      <c r="BF209" s="180"/>
      <c r="BG209" s="180"/>
      <c r="BH209" s="180"/>
    </row>
    <row r="210" spans="1:60" outlineLevel="1" x14ac:dyDescent="0.2">
      <c r="A210" s="202"/>
      <c r="B210" s="295" t="s">
        <v>518</v>
      </c>
      <c r="C210" s="296"/>
      <c r="D210" s="297"/>
      <c r="E210" s="298"/>
      <c r="F210" s="299"/>
      <c r="G210" s="300"/>
      <c r="H210" s="198"/>
      <c r="I210" s="204"/>
      <c r="J210" s="180"/>
      <c r="K210" s="180"/>
      <c r="L210" s="180"/>
      <c r="M210" s="180"/>
      <c r="N210" s="180"/>
      <c r="O210" s="180"/>
      <c r="P210" s="180"/>
      <c r="Q210" s="180"/>
      <c r="R210" s="180"/>
      <c r="S210" s="180"/>
      <c r="T210" s="180"/>
      <c r="U210" s="180"/>
      <c r="V210" s="180"/>
      <c r="W210" s="180"/>
      <c r="X210" s="180"/>
      <c r="Y210" s="180"/>
      <c r="Z210" s="180"/>
      <c r="AA210" s="180"/>
      <c r="AB210" s="180"/>
      <c r="AC210" s="180"/>
      <c r="AD210" s="180"/>
      <c r="AE210" s="180"/>
      <c r="AF210" s="180"/>
      <c r="AG210" s="180"/>
      <c r="AH210" s="180"/>
      <c r="AI210" s="180"/>
      <c r="AJ210" s="180"/>
      <c r="AK210" s="180"/>
      <c r="AL210" s="180"/>
      <c r="AM210" s="180">
        <v>21</v>
      </c>
      <c r="AN210" s="180"/>
      <c r="AO210" s="180"/>
      <c r="AP210" s="180"/>
      <c r="AQ210" s="180"/>
      <c r="AR210" s="180"/>
      <c r="AS210" s="180"/>
      <c r="AT210" s="180"/>
      <c r="AU210" s="180"/>
      <c r="AV210" s="180"/>
      <c r="AW210" s="180"/>
      <c r="AX210" s="180"/>
      <c r="AY210" s="180"/>
      <c r="AZ210" s="180"/>
      <c r="BA210" s="180"/>
      <c r="BB210" s="180"/>
      <c r="BC210" s="180"/>
      <c r="BD210" s="180"/>
      <c r="BE210" s="180"/>
      <c r="BF210" s="180"/>
      <c r="BG210" s="180"/>
      <c r="BH210" s="180"/>
    </row>
    <row r="211" spans="1:60" outlineLevel="1" x14ac:dyDescent="0.2">
      <c r="A211" s="202"/>
      <c r="B211" s="279" t="s">
        <v>519</v>
      </c>
      <c r="C211" s="280"/>
      <c r="D211" s="281"/>
      <c r="E211" s="282"/>
      <c r="F211" s="283"/>
      <c r="G211" s="284"/>
      <c r="H211" s="198"/>
      <c r="I211" s="204"/>
      <c r="J211" s="180"/>
      <c r="K211" s="180">
        <v>1</v>
      </c>
      <c r="L211" s="180"/>
      <c r="M211" s="180"/>
      <c r="N211" s="180"/>
      <c r="O211" s="180"/>
      <c r="P211" s="180"/>
      <c r="Q211" s="180"/>
      <c r="R211" s="180"/>
      <c r="S211" s="180"/>
      <c r="T211" s="180"/>
      <c r="U211" s="180"/>
      <c r="V211" s="180"/>
      <c r="W211" s="180"/>
      <c r="X211" s="180"/>
      <c r="Y211" s="180"/>
      <c r="Z211" s="180"/>
      <c r="AA211" s="180"/>
      <c r="AB211" s="180"/>
      <c r="AC211" s="180"/>
      <c r="AD211" s="180"/>
      <c r="AE211" s="180"/>
      <c r="AF211" s="180"/>
      <c r="AG211" s="180"/>
      <c r="AH211" s="180"/>
      <c r="AI211" s="180"/>
      <c r="AJ211" s="180"/>
      <c r="AK211" s="180"/>
      <c r="AL211" s="180"/>
      <c r="AM211" s="180"/>
      <c r="AN211" s="180"/>
      <c r="AO211" s="180"/>
      <c r="AP211" s="180"/>
      <c r="AQ211" s="180"/>
      <c r="AR211" s="180"/>
      <c r="AS211" s="180"/>
      <c r="AT211" s="180"/>
      <c r="AU211" s="180"/>
      <c r="AV211" s="180"/>
      <c r="AW211" s="180"/>
      <c r="AX211" s="180"/>
      <c r="AY211" s="180"/>
      <c r="AZ211" s="180"/>
      <c r="BA211" s="180"/>
      <c r="BB211" s="180"/>
      <c r="BC211" s="180"/>
      <c r="BD211" s="180"/>
      <c r="BE211" s="180"/>
      <c r="BF211" s="180"/>
      <c r="BG211" s="180"/>
      <c r="BH211" s="180"/>
    </row>
    <row r="212" spans="1:60" outlineLevel="1" x14ac:dyDescent="0.2">
      <c r="A212" s="202">
        <v>56</v>
      </c>
      <c r="B212" s="184" t="s">
        <v>520</v>
      </c>
      <c r="C212" s="223" t="s">
        <v>521</v>
      </c>
      <c r="D212" s="186" t="s">
        <v>139</v>
      </c>
      <c r="E212" s="192">
        <v>10</v>
      </c>
      <c r="F212" s="200">
        <v>0</v>
      </c>
      <c r="G212" s="199">
        <f>E212*F212</f>
        <v>0</v>
      </c>
      <c r="H212" s="198" t="s">
        <v>380</v>
      </c>
      <c r="I212" s="204" t="s">
        <v>161</v>
      </c>
      <c r="J212" s="180"/>
      <c r="K212" s="180"/>
      <c r="L212" s="180"/>
      <c r="M212" s="180"/>
      <c r="N212" s="180"/>
      <c r="O212" s="180"/>
      <c r="P212" s="180"/>
      <c r="Q212" s="180"/>
      <c r="R212" s="180"/>
      <c r="S212" s="180"/>
      <c r="T212" s="180"/>
      <c r="U212" s="180"/>
      <c r="V212" s="180"/>
      <c r="W212" s="180"/>
      <c r="X212" s="180"/>
      <c r="Y212" s="180"/>
      <c r="Z212" s="180"/>
      <c r="AA212" s="180"/>
      <c r="AB212" s="180"/>
      <c r="AC212" s="180"/>
      <c r="AD212" s="180"/>
      <c r="AE212" s="180"/>
      <c r="AF212" s="180"/>
      <c r="AG212" s="180"/>
      <c r="AH212" s="180"/>
      <c r="AI212" s="180"/>
      <c r="AJ212" s="180"/>
      <c r="AK212" s="180"/>
      <c r="AL212" s="180"/>
      <c r="AM212" s="180"/>
      <c r="AN212" s="180"/>
      <c r="AO212" s="180"/>
      <c r="AP212" s="180"/>
      <c r="AQ212" s="180"/>
      <c r="AR212" s="180"/>
      <c r="AS212" s="180"/>
      <c r="AT212" s="180"/>
      <c r="AU212" s="180"/>
      <c r="AV212" s="180"/>
      <c r="AW212" s="180"/>
      <c r="AX212" s="180"/>
      <c r="AY212" s="180"/>
      <c r="AZ212" s="180"/>
      <c r="BA212" s="180"/>
      <c r="BB212" s="180"/>
      <c r="BC212" s="180"/>
      <c r="BD212" s="180"/>
      <c r="BE212" s="180"/>
      <c r="BF212" s="180"/>
      <c r="BG212" s="180"/>
      <c r="BH212" s="180"/>
    </row>
    <row r="213" spans="1:60" outlineLevel="1" x14ac:dyDescent="0.2">
      <c r="A213" s="202"/>
      <c r="B213" s="279" t="s">
        <v>522</v>
      </c>
      <c r="C213" s="280"/>
      <c r="D213" s="281"/>
      <c r="E213" s="282"/>
      <c r="F213" s="283"/>
      <c r="G213" s="284"/>
      <c r="H213" s="198"/>
      <c r="I213" s="204"/>
      <c r="J213" s="180"/>
      <c r="K213" s="180"/>
      <c r="L213" s="180"/>
      <c r="M213" s="180"/>
      <c r="N213" s="180"/>
      <c r="O213" s="180"/>
      <c r="P213" s="180"/>
      <c r="Q213" s="180"/>
      <c r="R213" s="180"/>
      <c r="S213" s="180"/>
      <c r="T213" s="180"/>
      <c r="U213" s="180"/>
      <c r="V213" s="180"/>
      <c r="W213" s="180"/>
      <c r="X213" s="180"/>
      <c r="Y213" s="180"/>
      <c r="Z213" s="180"/>
      <c r="AA213" s="180"/>
      <c r="AB213" s="180"/>
      <c r="AC213" s="180"/>
      <c r="AD213" s="180"/>
      <c r="AE213" s="180"/>
      <c r="AF213" s="180"/>
      <c r="AG213" s="180"/>
      <c r="AH213" s="180"/>
      <c r="AI213" s="180"/>
      <c r="AJ213" s="180"/>
      <c r="AK213" s="180"/>
      <c r="AL213" s="180"/>
      <c r="AM213" s="180">
        <v>21</v>
      </c>
      <c r="AN213" s="180"/>
      <c r="AO213" s="180"/>
      <c r="AP213" s="180"/>
      <c r="AQ213" s="180"/>
      <c r="AR213" s="180"/>
      <c r="AS213" s="180"/>
      <c r="AT213" s="180"/>
      <c r="AU213" s="180"/>
      <c r="AV213" s="180"/>
      <c r="AW213" s="180"/>
      <c r="AX213" s="180"/>
      <c r="AY213" s="180"/>
      <c r="AZ213" s="180"/>
      <c r="BA213" s="180"/>
      <c r="BB213" s="180"/>
      <c r="BC213" s="180"/>
      <c r="BD213" s="180"/>
      <c r="BE213" s="180"/>
      <c r="BF213" s="180"/>
      <c r="BG213" s="180"/>
      <c r="BH213" s="180"/>
    </row>
    <row r="214" spans="1:60" outlineLevel="1" x14ac:dyDescent="0.2">
      <c r="A214" s="202"/>
      <c r="B214" s="279" t="s">
        <v>523</v>
      </c>
      <c r="C214" s="280"/>
      <c r="D214" s="281"/>
      <c r="E214" s="282"/>
      <c r="F214" s="283"/>
      <c r="G214" s="284"/>
      <c r="H214" s="198"/>
      <c r="I214" s="204"/>
      <c r="J214" s="180"/>
      <c r="K214" s="180">
        <v>1</v>
      </c>
      <c r="L214" s="180"/>
      <c r="M214" s="180"/>
      <c r="N214" s="180"/>
      <c r="O214" s="180"/>
      <c r="P214" s="180"/>
      <c r="Q214" s="180"/>
      <c r="R214" s="180"/>
      <c r="S214" s="180"/>
      <c r="T214" s="180"/>
      <c r="U214" s="180"/>
      <c r="V214" s="180"/>
      <c r="W214" s="180"/>
      <c r="X214" s="180"/>
      <c r="Y214" s="180"/>
      <c r="Z214" s="180"/>
      <c r="AA214" s="180"/>
      <c r="AB214" s="180"/>
      <c r="AC214" s="180"/>
      <c r="AD214" s="180"/>
      <c r="AE214" s="180"/>
      <c r="AF214" s="180"/>
      <c r="AG214" s="180"/>
      <c r="AH214" s="180"/>
      <c r="AI214" s="180"/>
      <c r="AJ214" s="180"/>
      <c r="AK214" s="180"/>
      <c r="AL214" s="180"/>
      <c r="AM214" s="180"/>
      <c r="AN214" s="180"/>
      <c r="AO214" s="180"/>
      <c r="AP214" s="180"/>
      <c r="AQ214" s="180"/>
      <c r="AR214" s="180"/>
      <c r="AS214" s="180"/>
      <c r="AT214" s="180"/>
      <c r="AU214" s="180"/>
      <c r="AV214" s="180"/>
      <c r="AW214" s="180"/>
      <c r="AX214" s="180"/>
      <c r="AY214" s="180"/>
      <c r="AZ214" s="180"/>
      <c r="BA214" s="180"/>
      <c r="BB214" s="180"/>
      <c r="BC214" s="180"/>
      <c r="BD214" s="180"/>
      <c r="BE214" s="180"/>
      <c r="BF214" s="180"/>
      <c r="BG214" s="180"/>
      <c r="BH214" s="180"/>
    </row>
    <row r="215" spans="1:60" outlineLevel="1" x14ac:dyDescent="0.2">
      <c r="A215" s="202"/>
      <c r="B215" s="279" t="s">
        <v>524</v>
      </c>
      <c r="C215" s="280"/>
      <c r="D215" s="281"/>
      <c r="E215" s="282"/>
      <c r="F215" s="283"/>
      <c r="G215" s="284"/>
      <c r="H215" s="198"/>
      <c r="I215" s="204"/>
      <c r="J215" s="180"/>
      <c r="K215" s="180"/>
      <c r="L215" s="180"/>
      <c r="M215" s="180"/>
      <c r="N215" s="180"/>
      <c r="O215" s="180"/>
      <c r="P215" s="180"/>
      <c r="Q215" s="180"/>
      <c r="R215" s="180"/>
      <c r="S215" s="180"/>
      <c r="T215" s="180"/>
      <c r="U215" s="180"/>
      <c r="V215" s="180"/>
      <c r="W215" s="180"/>
      <c r="X215" s="180"/>
      <c r="Y215" s="180"/>
      <c r="Z215" s="180"/>
      <c r="AA215" s="180"/>
      <c r="AB215" s="180"/>
      <c r="AC215" s="180"/>
      <c r="AD215" s="180"/>
      <c r="AE215" s="180"/>
      <c r="AF215" s="180"/>
      <c r="AG215" s="180"/>
      <c r="AH215" s="180"/>
      <c r="AI215" s="180"/>
      <c r="AJ215" s="180"/>
      <c r="AK215" s="180"/>
      <c r="AL215" s="180"/>
      <c r="AM215" s="180"/>
      <c r="AN215" s="180"/>
      <c r="AO215" s="180"/>
      <c r="AP215" s="180"/>
      <c r="AQ215" s="180"/>
      <c r="AR215" s="180"/>
      <c r="AS215" s="180"/>
      <c r="AT215" s="180"/>
      <c r="AU215" s="180"/>
      <c r="AV215" s="180"/>
      <c r="AW215" s="180"/>
      <c r="AX215" s="180"/>
      <c r="AY215" s="180"/>
      <c r="AZ215" s="180"/>
      <c r="BA215" s="180"/>
      <c r="BB215" s="180"/>
      <c r="BC215" s="180"/>
      <c r="BD215" s="180"/>
      <c r="BE215" s="180"/>
      <c r="BF215" s="180"/>
      <c r="BG215" s="180"/>
      <c r="BH215" s="180"/>
    </row>
    <row r="216" spans="1:60" ht="22.5" outlineLevel="1" x14ac:dyDescent="0.2">
      <c r="A216" s="202">
        <v>57</v>
      </c>
      <c r="B216" s="184" t="s">
        <v>525</v>
      </c>
      <c r="C216" s="223" t="s">
        <v>526</v>
      </c>
      <c r="D216" s="186" t="s">
        <v>139</v>
      </c>
      <c r="E216" s="192">
        <v>2</v>
      </c>
      <c r="F216" s="200">
        <v>0</v>
      </c>
      <c r="G216" s="199">
        <f>E216*F216</f>
        <v>0</v>
      </c>
      <c r="H216" s="198" t="s">
        <v>380</v>
      </c>
      <c r="I216" s="204" t="s">
        <v>161</v>
      </c>
      <c r="J216" s="180"/>
      <c r="K216" s="180"/>
      <c r="L216" s="180"/>
      <c r="M216" s="180"/>
      <c r="N216" s="180"/>
      <c r="O216" s="180"/>
      <c r="P216" s="180"/>
      <c r="Q216" s="180"/>
      <c r="R216" s="180"/>
      <c r="S216" s="180"/>
      <c r="T216" s="180"/>
      <c r="U216" s="180"/>
      <c r="V216" s="180"/>
      <c r="W216" s="180"/>
      <c r="X216" s="180"/>
      <c r="Y216" s="180"/>
      <c r="Z216" s="180"/>
      <c r="AA216" s="180"/>
      <c r="AB216" s="180"/>
      <c r="AC216" s="180"/>
      <c r="AD216" s="180"/>
      <c r="AE216" s="180"/>
      <c r="AF216" s="180"/>
      <c r="AG216" s="180"/>
      <c r="AH216" s="180"/>
      <c r="AI216" s="180"/>
      <c r="AJ216" s="180"/>
      <c r="AK216" s="180"/>
      <c r="AL216" s="180"/>
      <c r="AM216" s="180">
        <v>21</v>
      </c>
      <c r="AN216" s="180"/>
      <c r="AO216" s="180"/>
      <c r="AP216" s="180"/>
      <c r="AQ216" s="180"/>
      <c r="AR216" s="180"/>
      <c r="AS216" s="180"/>
      <c r="AT216" s="180"/>
      <c r="AU216" s="180"/>
      <c r="AV216" s="180"/>
      <c r="AW216" s="180"/>
      <c r="AX216" s="180"/>
      <c r="AY216" s="180"/>
      <c r="AZ216" s="180"/>
      <c r="BA216" s="180"/>
      <c r="BB216" s="180"/>
      <c r="BC216" s="180"/>
      <c r="BD216" s="180"/>
      <c r="BE216" s="180"/>
      <c r="BF216" s="180"/>
      <c r="BG216" s="180"/>
      <c r="BH216" s="180"/>
    </row>
    <row r="217" spans="1:60" outlineLevel="1" x14ac:dyDescent="0.2">
      <c r="A217" s="202"/>
      <c r="B217" s="279" t="s">
        <v>527</v>
      </c>
      <c r="C217" s="280"/>
      <c r="D217" s="281"/>
      <c r="E217" s="282"/>
      <c r="F217" s="283"/>
      <c r="G217" s="284"/>
      <c r="H217" s="198"/>
      <c r="I217" s="204"/>
      <c r="J217" s="180"/>
      <c r="K217" s="180"/>
      <c r="L217" s="180"/>
      <c r="M217" s="180"/>
      <c r="N217" s="180"/>
      <c r="O217" s="180"/>
      <c r="P217" s="180"/>
      <c r="Q217" s="180"/>
      <c r="R217" s="180"/>
      <c r="S217" s="180"/>
      <c r="T217" s="180"/>
      <c r="U217" s="180"/>
      <c r="V217" s="180"/>
      <c r="W217" s="180"/>
      <c r="X217" s="180"/>
      <c r="Y217" s="180"/>
      <c r="Z217" s="180"/>
      <c r="AA217" s="180"/>
      <c r="AB217" s="180"/>
      <c r="AC217" s="180"/>
      <c r="AD217" s="180"/>
      <c r="AE217" s="180"/>
      <c r="AF217" s="180"/>
      <c r="AG217" s="180"/>
      <c r="AH217" s="180"/>
      <c r="AI217" s="180"/>
      <c r="AJ217" s="180"/>
      <c r="AK217" s="180"/>
      <c r="AL217" s="180"/>
      <c r="AM217" s="180"/>
      <c r="AN217" s="180"/>
      <c r="AO217" s="180"/>
      <c r="AP217" s="180"/>
      <c r="AQ217" s="180"/>
      <c r="AR217" s="180"/>
      <c r="AS217" s="180"/>
      <c r="AT217" s="180"/>
      <c r="AU217" s="180"/>
      <c r="AV217" s="180"/>
      <c r="AW217" s="180"/>
      <c r="AX217" s="180"/>
      <c r="AY217" s="180"/>
      <c r="AZ217" s="180"/>
      <c r="BA217" s="180"/>
      <c r="BB217" s="180"/>
      <c r="BC217" s="180"/>
      <c r="BD217" s="180"/>
      <c r="BE217" s="180"/>
      <c r="BF217" s="180"/>
      <c r="BG217" s="180"/>
      <c r="BH217" s="180"/>
    </row>
    <row r="218" spans="1:60" outlineLevel="1" x14ac:dyDescent="0.2">
      <c r="A218" s="202"/>
      <c r="B218" s="279" t="s">
        <v>528</v>
      </c>
      <c r="C218" s="280"/>
      <c r="D218" s="281"/>
      <c r="E218" s="282"/>
      <c r="F218" s="283"/>
      <c r="G218" s="284"/>
      <c r="H218" s="198"/>
      <c r="I218" s="204"/>
      <c r="J218" s="180"/>
      <c r="K218" s="180"/>
      <c r="L218" s="180"/>
      <c r="M218" s="180"/>
      <c r="N218" s="180"/>
      <c r="O218" s="180"/>
      <c r="P218" s="180"/>
      <c r="Q218" s="180"/>
      <c r="R218" s="180"/>
      <c r="S218" s="180"/>
      <c r="T218" s="180"/>
      <c r="U218" s="180"/>
      <c r="V218" s="180"/>
      <c r="W218" s="180"/>
      <c r="X218" s="180"/>
      <c r="Y218" s="180"/>
      <c r="Z218" s="180"/>
      <c r="AA218" s="180"/>
      <c r="AB218" s="180"/>
      <c r="AC218" s="180"/>
      <c r="AD218" s="180"/>
      <c r="AE218" s="180"/>
      <c r="AF218" s="180"/>
      <c r="AG218" s="180"/>
      <c r="AH218" s="180"/>
      <c r="AI218" s="180"/>
      <c r="AJ218" s="180"/>
      <c r="AK218" s="180"/>
      <c r="AL218" s="180"/>
      <c r="AM218" s="180"/>
      <c r="AN218" s="180"/>
      <c r="AO218" s="180"/>
      <c r="AP218" s="180"/>
      <c r="AQ218" s="180"/>
      <c r="AR218" s="180"/>
      <c r="AS218" s="180"/>
      <c r="AT218" s="180"/>
      <c r="AU218" s="180"/>
      <c r="AV218" s="180"/>
      <c r="AW218" s="180"/>
      <c r="AX218" s="180"/>
      <c r="AY218" s="180"/>
      <c r="AZ218" s="180"/>
      <c r="BA218" s="180"/>
      <c r="BB218" s="180"/>
      <c r="BC218" s="180"/>
      <c r="BD218" s="180"/>
      <c r="BE218" s="180"/>
      <c r="BF218" s="180"/>
      <c r="BG218" s="180"/>
      <c r="BH218" s="180"/>
    </row>
    <row r="219" spans="1:60" x14ac:dyDescent="0.2">
      <c r="A219" s="202">
        <v>58</v>
      </c>
      <c r="B219" s="184" t="s">
        <v>529</v>
      </c>
      <c r="C219" s="223" t="s">
        <v>530</v>
      </c>
      <c r="D219" s="186" t="s">
        <v>139</v>
      </c>
      <c r="E219" s="192">
        <v>10</v>
      </c>
      <c r="F219" s="200">
        <v>0</v>
      </c>
      <c r="G219" s="199">
        <f>E219*F219</f>
        <v>0</v>
      </c>
      <c r="H219" s="198" t="s">
        <v>380</v>
      </c>
      <c r="I219" s="204" t="s">
        <v>161</v>
      </c>
    </row>
    <row r="220" spans="1:60" outlineLevel="1" x14ac:dyDescent="0.2">
      <c r="A220" s="202"/>
      <c r="B220" s="279" t="s">
        <v>531</v>
      </c>
      <c r="C220" s="280"/>
      <c r="D220" s="281"/>
      <c r="E220" s="282"/>
      <c r="F220" s="283"/>
      <c r="G220" s="284"/>
      <c r="H220" s="198"/>
      <c r="I220" s="204"/>
      <c r="J220" s="180"/>
      <c r="K220" s="180">
        <v>1</v>
      </c>
      <c r="L220" s="180"/>
      <c r="M220" s="180"/>
      <c r="N220" s="180"/>
      <c r="O220" s="180"/>
      <c r="P220" s="180"/>
      <c r="Q220" s="180"/>
      <c r="R220" s="180"/>
      <c r="S220" s="180"/>
      <c r="T220" s="180"/>
      <c r="U220" s="180"/>
      <c r="V220" s="180"/>
      <c r="W220" s="180"/>
      <c r="X220" s="180"/>
      <c r="Y220" s="180"/>
      <c r="Z220" s="180"/>
      <c r="AA220" s="180"/>
      <c r="AB220" s="180"/>
      <c r="AC220" s="180"/>
      <c r="AD220" s="180"/>
      <c r="AE220" s="180"/>
      <c r="AF220" s="180"/>
      <c r="AG220" s="180"/>
      <c r="AH220" s="180"/>
      <c r="AI220" s="180"/>
      <c r="AJ220" s="180"/>
      <c r="AK220" s="180"/>
      <c r="AL220" s="180"/>
      <c r="AM220" s="180"/>
      <c r="AN220" s="180"/>
      <c r="AO220" s="180"/>
      <c r="AP220" s="180"/>
      <c r="AQ220" s="180"/>
      <c r="AR220" s="180"/>
      <c r="AS220" s="180"/>
      <c r="AT220" s="180"/>
      <c r="AU220" s="180"/>
      <c r="AV220" s="180"/>
      <c r="AW220" s="180"/>
      <c r="AX220" s="180"/>
      <c r="AY220" s="180"/>
      <c r="AZ220" s="180"/>
      <c r="BA220" s="180"/>
      <c r="BB220" s="180"/>
      <c r="BC220" s="180"/>
      <c r="BD220" s="180"/>
      <c r="BE220" s="180"/>
      <c r="BF220" s="180"/>
      <c r="BG220" s="180"/>
      <c r="BH220" s="180"/>
    </row>
    <row r="221" spans="1:60" outlineLevel="1" x14ac:dyDescent="0.2">
      <c r="A221" s="202"/>
      <c r="B221" s="279" t="s">
        <v>532</v>
      </c>
      <c r="C221" s="280"/>
      <c r="D221" s="281"/>
      <c r="E221" s="282"/>
      <c r="F221" s="283"/>
      <c r="G221" s="284"/>
      <c r="H221" s="198"/>
      <c r="I221" s="204"/>
      <c r="J221" s="180"/>
      <c r="K221" s="180"/>
      <c r="L221" s="180"/>
      <c r="M221" s="180"/>
      <c r="N221" s="180"/>
      <c r="O221" s="180"/>
      <c r="P221" s="180"/>
      <c r="Q221" s="180"/>
      <c r="R221" s="180"/>
      <c r="S221" s="180"/>
      <c r="T221" s="180"/>
      <c r="U221" s="180"/>
      <c r="V221" s="180"/>
      <c r="W221" s="180"/>
      <c r="X221" s="180"/>
      <c r="Y221" s="180"/>
      <c r="Z221" s="180"/>
      <c r="AA221" s="180"/>
      <c r="AB221" s="180"/>
      <c r="AC221" s="180"/>
      <c r="AD221" s="180"/>
      <c r="AE221" s="180"/>
      <c r="AF221" s="180"/>
      <c r="AG221" s="180"/>
      <c r="AH221" s="180"/>
      <c r="AI221" s="180"/>
      <c r="AJ221" s="180"/>
      <c r="AK221" s="180"/>
      <c r="AL221" s="180"/>
      <c r="AM221" s="180"/>
      <c r="AN221" s="180"/>
      <c r="AO221" s="180"/>
      <c r="AP221" s="180"/>
      <c r="AQ221" s="180"/>
      <c r="AR221" s="180"/>
      <c r="AS221" s="180"/>
      <c r="AT221" s="180"/>
      <c r="AU221" s="180"/>
      <c r="AV221" s="180"/>
      <c r="AW221" s="180"/>
      <c r="AX221" s="180"/>
      <c r="AY221" s="180"/>
      <c r="AZ221" s="180"/>
      <c r="BA221" s="180"/>
      <c r="BB221" s="180"/>
      <c r="BC221" s="180"/>
      <c r="BD221" s="180"/>
      <c r="BE221" s="180"/>
      <c r="BF221" s="180"/>
      <c r="BG221" s="180"/>
      <c r="BH221" s="180"/>
    </row>
    <row r="222" spans="1:60" outlineLevel="1" x14ac:dyDescent="0.2">
      <c r="A222" s="202">
        <v>59</v>
      </c>
      <c r="B222" s="184" t="s">
        <v>533</v>
      </c>
      <c r="C222" s="223" t="s">
        <v>534</v>
      </c>
      <c r="D222" s="186" t="s">
        <v>139</v>
      </c>
      <c r="E222" s="192">
        <v>10</v>
      </c>
      <c r="F222" s="200">
        <v>0</v>
      </c>
      <c r="G222" s="199">
        <f>E222*F222</f>
        <v>0</v>
      </c>
      <c r="H222" s="198" t="s">
        <v>380</v>
      </c>
      <c r="I222" s="204" t="s">
        <v>161</v>
      </c>
      <c r="J222" s="180"/>
      <c r="K222" s="180"/>
      <c r="L222" s="180"/>
      <c r="M222" s="180"/>
      <c r="N222" s="180"/>
      <c r="O222" s="180"/>
      <c r="P222" s="180"/>
      <c r="Q222" s="180"/>
      <c r="R222" s="180"/>
      <c r="S222" s="180"/>
      <c r="T222" s="180"/>
      <c r="U222" s="180"/>
      <c r="V222" s="180"/>
      <c r="W222" s="180"/>
      <c r="X222" s="180"/>
      <c r="Y222" s="180"/>
      <c r="Z222" s="180"/>
      <c r="AA222" s="180"/>
      <c r="AB222" s="180"/>
      <c r="AC222" s="180"/>
      <c r="AD222" s="180"/>
      <c r="AE222" s="180"/>
      <c r="AF222" s="180"/>
      <c r="AG222" s="180"/>
      <c r="AH222" s="180"/>
      <c r="AI222" s="180"/>
      <c r="AJ222" s="180"/>
      <c r="AK222" s="180"/>
      <c r="AL222" s="180"/>
      <c r="AM222" s="180">
        <v>21</v>
      </c>
      <c r="AN222" s="180"/>
      <c r="AO222" s="180"/>
      <c r="AP222" s="180"/>
      <c r="AQ222" s="180"/>
      <c r="AR222" s="180"/>
      <c r="AS222" s="180"/>
      <c r="AT222" s="180"/>
      <c r="AU222" s="180"/>
      <c r="AV222" s="180"/>
      <c r="AW222" s="180"/>
      <c r="AX222" s="180"/>
      <c r="AY222" s="180"/>
      <c r="AZ222" s="180"/>
      <c r="BA222" s="180"/>
      <c r="BB222" s="180"/>
      <c r="BC222" s="180"/>
      <c r="BD222" s="180"/>
      <c r="BE222" s="180"/>
      <c r="BF222" s="180"/>
      <c r="BG222" s="180"/>
      <c r="BH222" s="180"/>
    </row>
    <row r="223" spans="1:60" outlineLevel="1" x14ac:dyDescent="0.2">
      <c r="A223" s="202"/>
      <c r="B223" s="184"/>
      <c r="C223" s="224" t="s">
        <v>381</v>
      </c>
      <c r="D223" s="187"/>
      <c r="E223" s="193"/>
      <c r="F223" s="199"/>
      <c r="G223" s="199"/>
      <c r="H223" s="198"/>
      <c r="I223" s="204"/>
      <c r="J223" s="180"/>
      <c r="K223" s="180"/>
      <c r="L223" s="180"/>
      <c r="M223" s="180"/>
      <c r="N223" s="180"/>
      <c r="O223" s="180"/>
      <c r="P223" s="180"/>
      <c r="Q223" s="180"/>
      <c r="R223" s="180"/>
      <c r="S223" s="180"/>
      <c r="T223" s="180"/>
      <c r="U223" s="180"/>
      <c r="V223" s="180"/>
      <c r="W223" s="180"/>
      <c r="X223" s="180"/>
      <c r="Y223" s="180"/>
      <c r="Z223" s="180"/>
      <c r="AA223" s="180"/>
      <c r="AB223" s="180"/>
      <c r="AC223" s="180"/>
      <c r="AD223" s="180"/>
      <c r="AE223" s="180"/>
      <c r="AF223" s="180"/>
      <c r="AG223" s="180"/>
      <c r="AH223" s="180"/>
      <c r="AI223" s="180"/>
      <c r="AJ223" s="180"/>
      <c r="AK223" s="180"/>
      <c r="AL223" s="180"/>
      <c r="AM223" s="180"/>
      <c r="AN223" s="180"/>
      <c r="AO223" s="180"/>
      <c r="AP223" s="180"/>
      <c r="AQ223" s="180"/>
      <c r="AR223" s="180"/>
      <c r="AS223" s="180"/>
      <c r="AT223" s="180"/>
      <c r="AU223" s="180"/>
      <c r="AV223" s="180"/>
      <c r="AW223" s="180"/>
      <c r="AX223" s="180"/>
      <c r="AY223" s="180"/>
      <c r="AZ223" s="180"/>
      <c r="BA223" s="181" t="str">
        <f>C229</f>
        <v>na vzdálenost 15 m od hrany výkopu nebo od okraje šachty</v>
      </c>
      <c r="BB223" s="180"/>
      <c r="BC223" s="180"/>
      <c r="BD223" s="180"/>
      <c r="BE223" s="180"/>
      <c r="BF223" s="180"/>
      <c r="BG223" s="180"/>
      <c r="BH223" s="180"/>
    </row>
    <row r="224" spans="1:60" outlineLevel="1" x14ac:dyDescent="0.2">
      <c r="A224" s="202"/>
      <c r="B224" s="184"/>
      <c r="C224" s="224" t="s">
        <v>535</v>
      </c>
      <c r="D224" s="187"/>
      <c r="E224" s="193">
        <v>10</v>
      </c>
      <c r="F224" s="199"/>
      <c r="G224" s="199"/>
      <c r="H224" s="198"/>
      <c r="I224" s="204"/>
      <c r="J224" s="180"/>
      <c r="K224" s="180"/>
      <c r="L224" s="180"/>
      <c r="M224" s="180"/>
      <c r="N224" s="180"/>
      <c r="O224" s="180"/>
      <c r="P224" s="180"/>
      <c r="Q224" s="180"/>
      <c r="R224" s="180"/>
      <c r="S224" s="180"/>
      <c r="T224" s="180"/>
      <c r="U224" s="180"/>
      <c r="V224" s="180"/>
      <c r="W224" s="180"/>
      <c r="X224" s="180"/>
      <c r="Y224" s="180"/>
      <c r="Z224" s="180"/>
      <c r="AA224" s="180"/>
      <c r="AB224" s="180"/>
      <c r="AC224" s="180"/>
      <c r="AD224" s="180"/>
      <c r="AE224" s="180"/>
      <c r="AF224" s="180"/>
      <c r="AG224" s="180"/>
      <c r="AH224" s="180"/>
      <c r="AI224" s="180"/>
      <c r="AJ224" s="180"/>
      <c r="AK224" s="180"/>
      <c r="AL224" s="180"/>
      <c r="AM224" s="180"/>
      <c r="AN224" s="180"/>
      <c r="AO224" s="180"/>
      <c r="AP224" s="180"/>
      <c r="AQ224" s="180"/>
      <c r="AR224" s="180"/>
      <c r="AS224" s="180"/>
      <c r="AT224" s="180"/>
      <c r="AU224" s="180"/>
      <c r="AV224" s="180"/>
      <c r="AW224" s="180"/>
      <c r="AX224" s="180"/>
      <c r="AY224" s="180"/>
      <c r="AZ224" s="180"/>
      <c r="BA224" s="180"/>
      <c r="BB224" s="180"/>
      <c r="BC224" s="180"/>
      <c r="BD224" s="180"/>
      <c r="BE224" s="180"/>
      <c r="BF224" s="180"/>
      <c r="BG224" s="180"/>
      <c r="BH224" s="180"/>
    </row>
    <row r="225" spans="1:60" outlineLevel="1" x14ac:dyDescent="0.2">
      <c r="A225" s="201" t="s">
        <v>152</v>
      </c>
      <c r="B225" s="183" t="s">
        <v>331</v>
      </c>
      <c r="C225" s="222" t="s">
        <v>332</v>
      </c>
      <c r="D225" s="185"/>
      <c r="E225" s="191"/>
      <c r="F225" s="301">
        <f>SUM(G226:G233)</f>
        <v>0</v>
      </c>
      <c r="G225" s="302"/>
      <c r="H225" s="197"/>
      <c r="I225" s="203"/>
      <c r="J225" s="180"/>
      <c r="K225" s="180"/>
      <c r="L225" s="180"/>
      <c r="M225" s="180"/>
      <c r="N225" s="180"/>
      <c r="O225" s="180"/>
      <c r="P225" s="180"/>
      <c r="Q225" s="180"/>
      <c r="R225" s="180"/>
      <c r="S225" s="180"/>
      <c r="T225" s="180"/>
      <c r="U225" s="180"/>
      <c r="V225" s="180"/>
      <c r="W225" s="180"/>
      <c r="X225" s="180"/>
      <c r="Y225" s="180"/>
      <c r="Z225" s="180"/>
      <c r="AA225" s="180"/>
      <c r="AB225" s="180"/>
      <c r="AC225" s="180"/>
      <c r="AD225" s="180"/>
      <c r="AE225" s="180"/>
      <c r="AF225" s="180"/>
      <c r="AG225" s="180"/>
      <c r="AH225" s="180"/>
      <c r="AI225" s="180"/>
      <c r="AJ225" s="180"/>
      <c r="AK225" s="180"/>
      <c r="AL225" s="180"/>
      <c r="AM225" s="180"/>
      <c r="AN225" s="180"/>
      <c r="AO225" s="180"/>
      <c r="AP225" s="180"/>
      <c r="AQ225" s="180"/>
      <c r="AR225" s="180"/>
      <c r="AS225" s="180"/>
      <c r="AT225" s="180"/>
      <c r="AU225" s="180"/>
      <c r="AV225" s="180"/>
      <c r="AW225" s="180"/>
      <c r="AX225" s="180"/>
      <c r="AY225" s="180"/>
      <c r="AZ225" s="180"/>
      <c r="BA225" s="180"/>
      <c r="BB225" s="180"/>
      <c r="BC225" s="180"/>
      <c r="BD225" s="180"/>
      <c r="BE225" s="180"/>
      <c r="BF225" s="180"/>
      <c r="BG225" s="180"/>
      <c r="BH225" s="180"/>
    </row>
    <row r="226" spans="1:60" outlineLevel="1" x14ac:dyDescent="0.2">
      <c r="A226" s="202"/>
      <c r="B226" s="295" t="s">
        <v>333</v>
      </c>
      <c r="C226" s="296"/>
      <c r="D226" s="297"/>
      <c r="E226" s="298"/>
      <c r="F226" s="299"/>
      <c r="G226" s="300"/>
      <c r="H226" s="198"/>
      <c r="I226" s="204"/>
      <c r="J226" s="180"/>
      <c r="K226" s="180"/>
      <c r="L226" s="180"/>
      <c r="M226" s="180"/>
      <c r="N226" s="180"/>
      <c r="O226" s="180"/>
      <c r="P226" s="180"/>
      <c r="Q226" s="180"/>
      <c r="R226" s="180"/>
      <c r="S226" s="180"/>
      <c r="T226" s="180"/>
      <c r="U226" s="180"/>
      <c r="V226" s="180"/>
      <c r="W226" s="180"/>
      <c r="X226" s="180"/>
      <c r="Y226" s="180"/>
      <c r="Z226" s="180"/>
      <c r="AA226" s="180"/>
      <c r="AB226" s="180"/>
      <c r="AC226" s="180"/>
      <c r="AD226" s="180"/>
      <c r="AE226" s="180"/>
      <c r="AF226" s="180"/>
      <c r="AG226" s="180"/>
      <c r="AH226" s="180"/>
      <c r="AI226" s="180"/>
      <c r="AJ226" s="180"/>
      <c r="AK226" s="180"/>
      <c r="AL226" s="180"/>
      <c r="AM226" s="180"/>
      <c r="AN226" s="180"/>
      <c r="AO226" s="180"/>
      <c r="AP226" s="180"/>
      <c r="AQ226" s="180"/>
      <c r="AR226" s="180"/>
      <c r="AS226" s="180"/>
      <c r="AT226" s="180"/>
      <c r="AU226" s="180"/>
      <c r="AV226" s="180"/>
      <c r="AW226" s="180"/>
      <c r="AX226" s="180"/>
      <c r="AY226" s="180"/>
      <c r="AZ226" s="180"/>
      <c r="BA226" s="180"/>
      <c r="BB226" s="180"/>
      <c r="BC226" s="180"/>
      <c r="BD226" s="180"/>
      <c r="BE226" s="180"/>
      <c r="BF226" s="180"/>
      <c r="BG226" s="180"/>
      <c r="BH226" s="180"/>
    </row>
    <row r="227" spans="1:60" outlineLevel="1" x14ac:dyDescent="0.2">
      <c r="A227" s="202"/>
      <c r="B227" s="279" t="s">
        <v>334</v>
      </c>
      <c r="C227" s="280"/>
      <c r="D227" s="281"/>
      <c r="E227" s="282"/>
      <c r="F227" s="283"/>
      <c r="G227" s="284"/>
      <c r="H227" s="198"/>
      <c r="I227" s="204"/>
      <c r="J227" s="180"/>
      <c r="K227" s="180"/>
      <c r="L227" s="180"/>
      <c r="M227" s="180"/>
      <c r="N227" s="180"/>
      <c r="O227" s="180"/>
      <c r="P227" s="180"/>
      <c r="Q227" s="180"/>
      <c r="R227" s="180"/>
      <c r="S227" s="180"/>
      <c r="T227" s="180"/>
      <c r="U227" s="180"/>
      <c r="V227" s="180"/>
      <c r="W227" s="180"/>
      <c r="X227" s="180"/>
      <c r="Y227" s="180"/>
      <c r="Z227" s="180"/>
      <c r="AA227" s="180"/>
      <c r="AB227" s="180"/>
      <c r="AC227" s="180"/>
      <c r="AD227" s="180"/>
      <c r="AE227" s="180"/>
      <c r="AF227" s="180"/>
      <c r="AG227" s="180"/>
      <c r="AH227" s="180"/>
      <c r="AI227" s="180"/>
      <c r="AJ227" s="180"/>
      <c r="AK227" s="180"/>
      <c r="AL227" s="180"/>
      <c r="AM227" s="180"/>
      <c r="AN227" s="180"/>
      <c r="AO227" s="180"/>
      <c r="AP227" s="180"/>
      <c r="AQ227" s="180"/>
      <c r="AR227" s="180"/>
      <c r="AS227" s="180"/>
      <c r="AT227" s="180"/>
      <c r="AU227" s="180"/>
      <c r="AV227" s="180"/>
      <c r="AW227" s="180"/>
      <c r="AX227" s="180"/>
      <c r="AY227" s="180"/>
      <c r="AZ227" s="180"/>
      <c r="BA227" s="180"/>
      <c r="BB227" s="180"/>
      <c r="BC227" s="180"/>
      <c r="BD227" s="180"/>
      <c r="BE227" s="180"/>
      <c r="BF227" s="180"/>
      <c r="BG227" s="180"/>
      <c r="BH227" s="180"/>
    </row>
    <row r="228" spans="1:60" x14ac:dyDescent="0.2">
      <c r="A228" s="202">
        <v>60</v>
      </c>
      <c r="B228" s="184" t="s">
        <v>335</v>
      </c>
      <c r="C228" s="223" t="s">
        <v>536</v>
      </c>
      <c r="D228" s="186" t="s">
        <v>337</v>
      </c>
      <c r="E228" s="192">
        <v>313.64334000000002</v>
      </c>
      <c r="F228" s="200">
        <v>0</v>
      </c>
      <c r="G228" s="199">
        <f>E228*F228</f>
        <v>0</v>
      </c>
      <c r="H228" s="198" t="s">
        <v>252</v>
      </c>
      <c r="I228" s="204" t="s">
        <v>161</v>
      </c>
    </row>
    <row r="229" spans="1:60" outlineLevel="1" x14ac:dyDescent="0.2">
      <c r="A229" s="202"/>
      <c r="B229" s="184"/>
      <c r="C229" s="303" t="s">
        <v>338</v>
      </c>
      <c r="D229" s="304"/>
      <c r="E229" s="305"/>
      <c r="F229" s="306"/>
      <c r="G229" s="307"/>
      <c r="H229" s="198"/>
      <c r="I229" s="204"/>
      <c r="J229" s="180"/>
      <c r="K229" s="180">
        <v>1</v>
      </c>
      <c r="L229" s="180"/>
      <c r="M229" s="180"/>
      <c r="N229" s="180"/>
      <c r="O229" s="180"/>
      <c r="P229" s="180"/>
      <c r="Q229" s="180"/>
      <c r="R229" s="180"/>
      <c r="S229" s="180"/>
      <c r="T229" s="180"/>
      <c r="U229" s="180"/>
      <c r="V229" s="180"/>
      <c r="W229" s="180"/>
      <c r="X229" s="180"/>
      <c r="Y229" s="180"/>
      <c r="Z229" s="180"/>
      <c r="AA229" s="180"/>
      <c r="AB229" s="180"/>
      <c r="AC229" s="180"/>
      <c r="AD229" s="180"/>
      <c r="AE229" s="180"/>
      <c r="AF229" s="180"/>
      <c r="AG229" s="180"/>
      <c r="AH229" s="180"/>
      <c r="AI229" s="180"/>
      <c r="AJ229" s="180"/>
      <c r="AK229" s="180"/>
      <c r="AL229" s="180"/>
      <c r="AM229" s="180"/>
      <c r="AN229" s="180"/>
      <c r="AO229" s="180"/>
      <c r="AP229" s="180"/>
      <c r="AQ229" s="180"/>
      <c r="AR229" s="180"/>
      <c r="AS229" s="180"/>
      <c r="AT229" s="180"/>
      <c r="AU229" s="180"/>
      <c r="AV229" s="180"/>
      <c r="AW229" s="180"/>
      <c r="AX229" s="180"/>
      <c r="AY229" s="180"/>
      <c r="AZ229" s="180"/>
      <c r="BA229" s="180"/>
      <c r="BB229" s="180"/>
      <c r="BC229" s="180"/>
      <c r="BD229" s="180"/>
      <c r="BE229" s="180"/>
      <c r="BF229" s="180"/>
      <c r="BG229" s="180"/>
      <c r="BH229" s="180"/>
    </row>
    <row r="230" spans="1:60" outlineLevel="1" x14ac:dyDescent="0.2">
      <c r="A230" s="202"/>
      <c r="B230" s="184"/>
      <c r="C230" s="224" t="s">
        <v>339</v>
      </c>
      <c r="D230" s="187"/>
      <c r="E230" s="193"/>
      <c r="F230" s="199"/>
      <c r="G230" s="199"/>
      <c r="H230" s="198"/>
      <c r="I230" s="204"/>
      <c r="J230" s="180"/>
      <c r="K230" s="180"/>
      <c r="L230" s="180"/>
      <c r="M230" s="180"/>
      <c r="N230" s="180"/>
      <c r="O230" s="180"/>
      <c r="P230" s="180"/>
      <c r="Q230" s="180"/>
      <c r="R230" s="180"/>
      <c r="S230" s="180"/>
      <c r="T230" s="180"/>
      <c r="U230" s="180"/>
      <c r="V230" s="180"/>
      <c r="W230" s="180"/>
      <c r="X230" s="180"/>
      <c r="Y230" s="180"/>
      <c r="Z230" s="180"/>
      <c r="AA230" s="180"/>
      <c r="AB230" s="180"/>
      <c r="AC230" s="180"/>
      <c r="AD230" s="180"/>
      <c r="AE230" s="180"/>
      <c r="AF230" s="180"/>
      <c r="AG230" s="180"/>
      <c r="AH230" s="180"/>
      <c r="AI230" s="180"/>
      <c r="AJ230" s="180"/>
      <c r="AK230" s="180"/>
      <c r="AL230" s="180"/>
      <c r="AM230" s="180">
        <v>21</v>
      </c>
      <c r="AN230" s="180"/>
      <c r="AO230" s="180"/>
      <c r="AP230" s="180"/>
      <c r="AQ230" s="180"/>
      <c r="AR230" s="180"/>
      <c r="AS230" s="180"/>
      <c r="AT230" s="180"/>
      <c r="AU230" s="180"/>
      <c r="AV230" s="180"/>
      <c r="AW230" s="180"/>
      <c r="AX230" s="180"/>
      <c r="AY230" s="180"/>
      <c r="AZ230" s="180"/>
      <c r="BA230" s="180"/>
      <c r="BB230" s="180"/>
      <c r="BC230" s="180"/>
      <c r="BD230" s="180"/>
      <c r="BE230" s="180"/>
      <c r="BF230" s="180"/>
      <c r="BG230" s="180"/>
      <c r="BH230" s="180"/>
    </row>
    <row r="231" spans="1:60" ht="22.5" outlineLevel="1" x14ac:dyDescent="0.2">
      <c r="A231" s="202"/>
      <c r="B231" s="184"/>
      <c r="C231" s="224" t="s">
        <v>537</v>
      </c>
      <c r="D231" s="187"/>
      <c r="E231" s="193"/>
      <c r="F231" s="199"/>
      <c r="G231" s="199"/>
      <c r="H231" s="198"/>
      <c r="I231" s="204"/>
      <c r="J231" s="180"/>
      <c r="K231" s="180"/>
      <c r="L231" s="180"/>
      <c r="M231" s="180"/>
      <c r="N231" s="180"/>
      <c r="O231" s="180"/>
      <c r="P231" s="180"/>
      <c r="Q231" s="180"/>
      <c r="R231" s="180"/>
      <c r="S231" s="180"/>
      <c r="T231" s="180"/>
      <c r="U231" s="180"/>
      <c r="V231" s="180"/>
      <c r="W231" s="180"/>
      <c r="X231" s="180"/>
      <c r="Y231" s="180"/>
      <c r="Z231" s="180"/>
      <c r="AA231" s="180"/>
      <c r="AB231" s="180"/>
      <c r="AC231" s="180"/>
      <c r="AD231" s="180"/>
      <c r="AE231" s="180"/>
      <c r="AF231" s="180"/>
      <c r="AG231" s="180"/>
      <c r="AH231" s="180"/>
      <c r="AI231" s="180"/>
      <c r="AJ231" s="180"/>
      <c r="AK231" s="180"/>
      <c r="AL231" s="180"/>
      <c r="AM231" s="180"/>
      <c r="AN231" s="180"/>
      <c r="AO231" s="180"/>
      <c r="AP231" s="180"/>
      <c r="AQ231" s="180"/>
      <c r="AR231" s="180"/>
      <c r="AS231" s="180"/>
      <c r="AT231" s="180"/>
      <c r="AU231" s="180"/>
      <c r="AV231" s="180"/>
      <c r="AW231" s="180"/>
      <c r="AX231" s="180"/>
      <c r="AY231" s="180"/>
      <c r="AZ231" s="180"/>
      <c r="BA231" s="180"/>
      <c r="BB231" s="180"/>
      <c r="BC231" s="180"/>
      <c r="BD231" s="180"/>
      <c r="BE231" s="180"/>
      <c r="BF231" s="180"/>
      <c r="BG231" s="180"/>
      <c r="BH231" s="180"/>
    </row>
    <row r="232" spans="1:60" outlineLevel="1" x14ac:dyDescent="0.2">
      <c r="A232" s="202"/>
      <c r="B232" s="184"/>
      <c r="C232" s="224" t="s">
        <v>538</v>
      </c>
      <c r="D232" s="187"/>
      <c r="E232" s="193"/>
      <c r="F232" s="199"/>
      <c r="G232" s="199"/>
      <c r="H232" s="198"/>
      <c r="I232" s="204"/>
      <c r="J232" s="180"/>
      <c r="K232" s="180"/>
      <c r="L232" s="180"/>
      <c r="M232" s="180"/>
      <c r="N232" s="180"/>
      <c r="O232" s="180"/>
      <c r="P232" s="180"/>
      <c r="Q232" s="180"/>
      <c r="R232" s="180"/>
      <c r="S232" s="180"/>
      <c r="T232" s="180"/>
      <c r="U232" s="180"/>
      <c r="V232" s="180"/>
      <c r="W232" s="180"/>
      <c r="X232" s="180"/>
      <c r="Y232" s="180"/>
      <c r="Z232" s="180"/>
      <c r="AA232" s="180"/>
      <c r="AB232" s="180"/>
      <c r="AC232" s="180"/>
      <c r="AD232" s="180"/>
      <c r="AE232" s="180"/>
      <c r="AF232" s="180"/>
      <c r="AG232" s="180"/>
      <c r="AH232" s="180"/>
      <c r="AI232" s="180"/>
      <c r="AJ232" s="180"/>
      <c r="AK232" s="180"/>
      <c r="AL232" s="180"/>
      <c r="AM232" s="180"/>
      <c r="AN232" s="180"/>
      <c r="AO232" s="180"/>
      <c r="AP232" s="180"/>
      <c r="AQ232" s="180"/>
      <c r="AR232" s="180"/>
      <c r="AS232" s="180"/>
      <c r="AT232" s="180"/>
      <c r="AU232" s="180"/>
      <c r="AV232" s="180"/>
      <c r="AW232" s="180"/>
      <c r="AX232" s="180"/>
      <c r="AY232" s="180"/>
      <c r="AZ232" s="180"/>
      <c r="BA232" s="180"/>
      <c r="BB232" s="180"/>
      <c r="BC232" s="180"/>
      <c r="BD232" s="180"/>
      <c r="BE232" s="180"/>
      <c r="BF232" s="180"/>
      <c r="BG232" s="180"/>
      <c r="BH232" s="180"/>
    </row>
    <row r="233" spans="1:60" x14ac:dyDescent="0.2">
      <c r="A233" s="202"/>
      <c r="B233" s="184"/>
      <c r="C233" s="224" t="s">
        <v>539</v>
      </c>
      <c r="D233" s="187"/>
      <c r="E233" s="193">
        <v>313.64330000000001</v>
      </c>
      <c r="F233" s="199"/>
      <c r="G233" s="199"/>
      <c r="H233" s="198"/>
      <c r="I233" s="204"/>
    </row>
    <row r="234" spans="1:60" outlineLevel="1" x14ac:dyDescent="0.2">
      <c r="A234" s="201" t="s">
        <v>152</v>
      </c>
      <c r="B234" s="183" t="s">
        <v>540</v>
      </c>
      <c r="C234" s="222" t="s">
        <v>541</v>
      </c>
      <c r="D234" s="185"/>
      <c r="E234" s="191"/>
      <c r="F234" s="301">
        <f>SUM(G235:G238)</f>
        <v>0</v>
      </c>
      <c r="G234" s="302"/>
      <c r="H234" s="197"/>
      <c r="I234" s="203"/>
      <c r="J234" s="180"/>
      <c r="K234" s="180">
        <v>1</v>
      </c>
      <c r="L234" s="180"/>
      <c r="M234" s="180"/>
      <c r="N234" s="180"/>
      <c r="O234" s="180"/>
      <c r="P234" s="180"/>
      <c r="Q234" s="180"/>
      <c r="R234" s="180"/>
      <c r="S234" s="180"/>
      <c r="T234" s="180"/>
      <c r="U234" s="180"/>
      <c r="V234" s="180"/>
      <c r="W234" s="180"/>
      <c r="X234" s="180"/>
      <c r="Y234" s="180"/>
      <c r="Z234" s="180"/>
      <c r="AA234" s="180"/>
      <c r="AB234" s="180"/>
      <c r="AC234" s="180"/>
      <c r="AD234" s="180"/>
      <c r="AE234" s="180"/>
      <c r="AF234" s="180"/>
      <c r="AG234" s="180"/>
      <c r="AH234" s="180"/>
      <c r="AI234" s="180"/>
      <c r="AJ234" s="180"/>
      <c r="AK234" s="180"/>
      <c r="AL234" s="180"/>
      <c r="AM234" s="180"/>
      <c r="AN234" s="180"/>
      <c r="AO234" s="180"/>
      <c r="AP234" s="180"/>
      <c r="AQ234" s="180"/>
      <c r="AR234" s="180"/>
      <c r="AS234" s="180"/>
      <c r="AT234" s="180"/>
      <c r="AU234" s="180"/>
      <c r="AV234" s="180"/>
      <c r="AW234" s="180"/>
      <c r="AX234" s="180"/>
      <c r="AY234" s="180"/>
      <c r="AZ234" s="180"/>
      <c r="BA234" s="180"/>
      <c r="BB234" s="180"/>
      <c r="BC234" s="180"/>
      <c r="BD234" s="180"/>
      <c r="BE234" s="180"/>
      <c r="BF234" s="180"/>
      <c r="BG234" s="180"/>
      <c r="BH234" s="180"/>
    </row>
    <row r="235" spans="1:60" outlineLevel="1" x14ac:dyDescent="0.2">
      <c r="A235" s="202"/>
      <c r="B235" s="295" t="s">
        <v>542</v>
      </c>
      <c r="C235" s="296"/>
      <c r="D235" s="297"/>
      <c r="E235" s="298"/>
      <c r="F235" s="299"/>
      <c r="G235" s="300"/>
      <c r="H235" s="198"/>
      <c r="I235" s="204"/>
      <c r="J235" s="180"/>
      <c r="K235" s="180"/>
      <c r="L235" s="180"/>
      <c r="M235" s="180"/>
      <c r="N235" s="180"/>
      <c r="O235" s="180"/>
      <c r="P235" s="180"/>
      <c r="Q235" s="180"/>
      <c r="R235" s="180"/>
      <c r="S235" s="180"/>
      <c r="T235" s="180"/>
      <c r="U235" s="180"/>
      <c r="V235" s="180"/>
      <c r="W235" s="180"/>
      <c r="X235" s="180"/>
      <c r="Y235" s="180"/>
      <c r="Z235" s="180"/>
      <c r="AA235" s="180"/>
      <c r="AB235" s="180"/>
      <c r="AC235" s="180"/>
      <c r="AD235" s="180"/>
      <c r="AE235" s="180"/>
      <c r="AF235" s="180"/>
      <c r="AG235" s="180"/>
      <c r="AH235" s="180"/>
      <c r="AI235" s="180"/>
      <c r="AJ235" s="180"/>
      <c r="AK235" s="180"/>
      <c r="AL235" s="180"/>
      <c r="AM235" s="180">
        <v>21</v>
      </c>
      <c r="AN235" s="180"/>
      <c r="AO235" s="180"/>
      <c r="AP235" s="180"/>
      <c r="AQ235" s="180"/>
      <c r="AR235" s="180"/>
      <c r="AS235" s="180"/>
      <c r="AT235" s="180"/>
      <c r="AU235" s="180"/>
      <c r="AV235" s="180"/>
      <c r="AW235" s="180"/>
      <c r="AX235" s="180"/>
      <c r="AY235" s="180"/>
      <c r="AZ235" s="180"/>
      <c r="BA235" s="180"/>
      <c r="BB235" s="180"/>
      <c r="BC235" s="180"/>
      <c r="BD235" s="180"/>
      <c r="BE235" s="180"/>
      <c r="BF235" s="180"/>
      <c r="BG235" s="180"/>
      <c r="BH235" s="180"/>
    </row>
    <row r="236" spans="1:60" outlineLevel="1" x14ac:dyDescent="0.2">
      <c r="A236" s="202">
        <v>61</v>
      </c>
      <c r="B236" s="184" t="s">
        <v>543</v>
      </c>
      <c r="C236" s="223" t="s">
        <v>544</v>
      </c>
      <c r="D236" s="186" t="s">
        <v>139</v>
      </c>
      <c r="E236" s="192">
        <v>303</v>
      </c>
      <c r="F236" s="200">
        <v>0</v>
      </c>
      <c r="G236" s="199">
        <f>E236*F236</f>
        <v>0</v>
      </c>
      <c r="H236" s="198" t="s">
        <v>540</v>
      </c>
      <c r="I236" s="204" t="s">
        <v>161</v>
      </c>
      <c r="J236" s="180"/>
      <c r="K236" s="180"/>
      <c r="L236" s="180"/>
      <c r="M236" s="180"/>
      <c r="N236" s="180"/>
      <c r="O236" s="180"/>
      <c r="P236" s="180"/>
      <c r="Q236" s="180"/>
      <c r="R236" s="180"/>
      <c r="S236" s="180"/>
      <c r="T236" s="180"/>
      <c r="U236" s="180"/>
      <c r="V236" s="180"/>
      <c r="W236" s="180"/>
      <c r="X236" s="180"/>
      <c r="Y236" s="180"/>
      <c r="Z236" s="180"/>
      <c r="AA236" s="180"/>
      <c r="AB236" s="180"/>
      <c r="AC236" s="180"/>
      <c r="AD236" s="180"/>
      <c r="AE236" s="180"/>
      <c r="AF236" s="180"/>
      <c r="AG236" s="180"/>
      <c r="AH236" s="180"/>
      <c r="AI236" s="180"/>
      <c r="AJ236" s="180"/>
      <c r="AK236" s="180"/>
      <c r="AL236" s="180"/>
      <c r="AM236" s="180"/>
      <c r="AN236" s="180"/>
      <c r="AO236" s="180"/>
      <c r="AP236" s="180"/>
      <c r="AQ236" s="180"/>
      <c r="AR236" s="180"/>
      <c r="AS236" s="180"/>
      <c r="AT236" s="180"/>
      <c r="AU236" s="180"/>
      <c r="AV236" s="180"/>
      <c r="AW236" s="180"/>
      <c r="AX236" s="180"/>
      <c r="AY236" s="180"/>
      <c r="AZ236" s="180"/>
      <c r="BA236" s="180"/>
      <c r="BB236" s="180"/>
      <c r="BC236" s="180"/>
      <c r="BD236" s="180"/>
      <c r="BE236" s="180"/>
      <c r="BF236" s="180"/>
      <c r="BG236" s="180"/>
      <c r="BH236" s="180"/>
    </row>
    <row r="237" spans="1:60" outlineLevel="1" x14ac:dyDescent="0.2">
      <c r="A237" s="202"/>
      <c r="B237" s="184"/>
      <c r="C237" s="224" t="s">
        <v>352</v>
      </c>
      <c r="D237" s="187"/>
      <c r="E237" s="193"/>
      <c r="F237" s="199"/>
      <c r="G237" s="199"/>
      <c r="H237" s="198"/>
      <c r="I237" s="204"/>
      <c r="J237" s="180"/>
      <c r="K237" s="180"/>
      <c r="L237" s="180"/>
      <c r="M237" s="180"/>
      <c r="N237" s="180"/>
      <c r="O237" s="180"/>
      <c r="P237" s="180"/>
      <c r="Q237" s="180"/>
      <c r="R237" s="180"/>
      <c r="S237" s="180"/>
      <c r="T237" s="180"/>
      <c r="U237" s="180"/>
      <c r="V237" s="180"/>
      <c r="W237" s="180"/>
      <c r="X237" s="180"/>
      <c r="Y237" s="180"/>
      <c r="Z237" s="180"/>
      <c r="AA237" s="180"/>
      <c r="AB237" s="180"/>
      <c r="AC237" s="180"/>
      <c r="AD237" s="180"/>
      <c r="AE237" s="180"/>
      <c r="AF237" s="180"/>
      <c r="AG237" s="180"/>
      <c r="AH237" s="180"/>
      <c r="AI237" s="180"/>
      <c r="AJ237" s="180"/>
      <c r="AK237" s="180"/>
      <c r="AL237" s="180"/>
      <c r="AM237" s="180"/>
      <c r="AN237" s="180"/>
      <c r="AO237" s="180"/>
      <c r="AP237" s="180"/>
      <c r="AQ237" s="180"/>
      <c r="AR237" s="180"/>
      <c r="AS237" s="180"/>
      <c r="AT237" s="180"/>
      <c r="AU237" s="180"/>
      <c r="AV237" s="180"/>
      <c r="AW237" s="180"/>
      <c r="AX237" s="180"/>
      <c r="AY237" s="180"/>
      <c r="AZ237" s="180"/>
      <c r="BA237" s="180"/>
      <c r="BB237" s="180"/>
      <c r="BC237" s="180"/>
      <c r="BD237" s="180"/>
      <c r="BE237" s="180"/>
      <c r="BF237" s="180"/>
      <c r="BG237" s="180"/>
      <c r="BH237" s="180"/>
    </row>
    <row r="238" spans="1:60" outlineLevel="1" x14ac:dyDescent="0.2">
      <c r="A238" s="202"/>
      <c r="B238" s="184"/>
      <c r="C238" s="224" t="s">
        <v>503</v>
      </c>
      <c r="D238" s="187"/>
      <c r="E238" s="193">
        <v>303</v>
      </c>
      <c r="F238" s="199"/>
      <c r="G238" s="199"/>
      <c r="H238" s="198"/>
      <c r="I238" s="204"/>
      <c r="J238" s="180"/>
      <c r="K238" s="180">
        <v>1</v>
      </c>
      <c r="L238" s="180"/>
      <c r="M238" s="180"/>
      <c r="N238" s="180"/>
      <c r="O238" s="180"/>
      <c r="P238" s="180"/>
      <c r="Q238" s="180"/>
      <c r="R238" s="180"/>
      <c r="S238" s="180"/>
      <c r="T238" s="180"/>
      <c r="U238" s="180"/>
      <c r="V238" s="180"/>
      <c r="W238" s="180"/>
      <c r="X238" s="180"/>
      <c r="Y238" s="180"/>
      <c r="Z238" s="180"/>
      <c r="AA238" s="180"/>
      <c r="AB238" s="180"/>
      <c r="AC238" s="180"/>
      <c r="AD238" s="180"/>
      <c r="AE238" s="180"/>
      <c r="AF238" s="180"/>
      <c r="AG238" s="180"/>
      <c r="AH238" s="180"/>
      <c r="AI238" s="180"/>
      <c r="AJ238" s="180"/>
      <c r="AK238" s="180"/>
      <c r="AL238" s="180"/>
      <c r="AM238" s="180"/>
      <c r="AN238" s="180"/>
      <c r="AO238" s="180"/>
      <c r="AP238" s="180"/>
      <c r="AQ238" s="180"/>
      <c r="AR238" s="180"/>
      <c r="AS238" s="180"/>
      <c r="AT238" s="180"/>
      <c r="AU238" s="180"/>
      <c r="AV238" s="180"/>
      <c r="AW238" s="180"/>
      <c r="AX238" s="180"/>
      <c r="AY238" s="180"/>
      <c r="AZ238" s="180"/>
      <c r="BA238" s="180"/>
      <c r="BB238" s="180"/>
      <c r="BC238" s="180"/>
      <c r="BD238" s="180"/>
      <c r="BE238" s="180"/>
      <c r="BF238" s="180"/>
      <c r="BG238" s="180"/>
      <c r="BH238" s="180"/>
    </row>
    <row r="239" spans="1:60" outlineLevel="1" x14ac:dyDescent="0.2">
      <c r="A239" s="201" t="s">
        <v>152</v>
      </c>
      <c r="B239" s="183" t="s">
        <v>545</v>
      </c>
      <c r="C239" s="222" t="s">
        <v>546</v>
      </c>
      <c r="D239" s="185"/>
      <c r="E239" s="191"/>
      <c r="F239" s="301">
        <f>SUM(G240:G256)</f>
        <v>0</v>
      </c>
      <c r="G239" s="302"/>
      <c r="H239" s="197"/>
      <c r="I239" s="203"/>
      <c r="J239" s="180"/>
      <c r="K239" s="180"/>
      <c r="L239" s="180"/>
      <c r="M239" s="180"/>
      <c r="N239" s="180"/>
      <c r="O239" s="180"/>
      <c r="P239" s="180"/>
      <c r="Q239" s="180"/>
      <c r="R239" s="180"/>
      <c r="S239" s="180"/>
      <c r="T239" s="180"/>
      <c r="U239" s="180"/>
      <c r="V239" s="180"/>
      <c r="W239" s="180"/>
      <c r="X239" s="180"/>
      <c r="Y239" s="180"/>
      <c r="Z239" s="180"/>
      <c r="AA239" s="180"/>
      <c r="AB239" s="180"/>
      <c r="AC239" s="180"/>
      <c r="AD239" s="180"/>
      <c r="AE239" s="180"/>
      <c r="AF239" s="180"/>
      <c r="AG239" s="180"/>
      <c r="AH239" s="180"/>
      <c r="AI239" s="180"/>
      <c r="AJ239" s="180"/>
      <c r="AK239" s="180"/>
      <c r="AL239" s="180"/>
      <c r="AM239" s="180"/>
      <c r="AN239" s="180"/>
      <c r="AO239" s="180"/>
      <c r="AP239" s="180"/>
      <c r="AQ239" s="180"/>
      <c r="AR239" s="180"/>
      <c r="AS239" s="180"/>
      <c r="AT239" s="180"/>
      <c r="AU239" s="180"/>
      <c r="AV239" s="180"/>
      <c r="AW239" s="180"/>
      <c r="AX239" s="180"/>
      <c r="AY239" s="180"/>
      <c r="AZ239" s="180"/>
      <c r="BA239" s="180"/>
      <c r="BB239" s="180"/>
      <c r="BC239" s="180"/>
      <c r="BD239" s="180"/>
      <c r="BE239" s="180"/>
      <c r="BF239" s="180"/>
      <c r="BG239" s="180"/>
      <c r="BH239" s="180"/>
    </row>
    <row r="240" spans="1:60" outlineLevel="1" x14ac:dyDescent="0.2">
      <c r="A240" s="202"/>
      <c r="B240" s="295" t="s">
        <v>547</v>
      </c>
      <c r="C240" s="296"/>
      <c r="D240" s="297"/>
      <c r="E240" s="298"/>
      <c r="F240" s="299"/>
      <c r="G240" s="300"/>
      <c r="H240" s="198"/>
      <c r="I240" s="204"/>
      <c r="J240" s="180"/>
      <c r="K240" s="180"/>
      <c r="L240" s="180"/>
      <c r="M240" s="180"/>
      <c r="N240" s="180"/>
      <c r="O240" s="180"/>
      <c r="P240" s="180"/>
      <c r="Q240" s="180"/>
      <c r="R240" s="180"/>
      <c r="S240" s="180"/>
      <c r="T240" s="180"/>
      <c r="U240" s="180"/>
      <c r="V240" s="180"/>
      <c r="W240" s="180"/>
      <c r="X240" s="180"/>
      <c r="Y240" s="180"/>
      <c r="Z240" s="180"/>
      <c r="AA240" s="180"/>
      <c r="AB240" s="180"/>
      <c r="AC240" s="180"/>
      <c r="AD240" s="180"/>
      <c r="AE240" s="180"/>
      <c r="AF240" s="180"/>
      <c r="AG240" s="180"/>
      <c r="AH240" s="180"/>
      <c r="AI240" s="180"/>
      <c r="AJ240" s="180"/>
      <c r="AK240" s="180"/>
      <c r="AL240" s="180"/>
      <c r="AM240" s="180">
        <v>21</v>
      </c>
      <c r="AN240" s="180"/>
      <c r="AO240" s="180"/>
      <c r="AP240" s="180"/>
      <c r="AQ240" s="180"/>
      <c r="AR240" s="180"/>
      <c r="AS240" s="180"/>
      <c r="AT240" s="180"/>
      <c r="AU240" s="180"/>
      <c r="AV240" s="180"/>
      <c r="AW240" s="180"/>
      <c r="AX240" s="180"/>
      <c r="AY240" s="180"/>
      <c r="AZ240" s="180"/>
      <c r="BA240" s="180"/>
      <c r="BB240" s="180"/>
      <c r="BC240" s="180"/>
      <c r="BD240" s="180"/>
      <c r="BE240" s="180"/>
      <c r="BF240" s="180"/>
      <c r="BG240" s="180"/>
      <c r="BH240" s="180"/>
    </row>
    <row r="241" spans="1:60" outlineLevel="1" x14ac:dyDescent="0.2">
      <c r="A241" s="202">
        <v>62</v>
      </c>
      <c r="B241" s="184" t="s">
        <v>548</v>
      </c>
      <c r="C241" s="223" t="s">
        <v>549</v>
      </c>
      <c r="D241" s="186" t="s">
        <v>139</v>
      </c>
      <c r="E241" s="192">
        <v>14</v>
      </c>
      <c r="F241" s="200">
        <v>0</v>
      </c>
      <c r="G241" s="199">
        <f>E241*F241</f>
        <v>0</v>
      </c>
      <c r="H241" s="198" t="s">
        <v>545</v>
      </c>
      <c r="I241" s="204" t="s">
        <v>161</v>
      </c>
      <c r="J241" s="180"/>
      <c r="K241" s="180">
        <v>1</v>
      </c>
      <c r="L241" s="180"/>
      <c r="M241" s="180"/>
      <c r="N241" s="180"/>
      <c r="O241" s="180"/>
      <c r="P241" s="180"/>
      <c r="Q241" s="180"/>
      <c r="R241" s="180"/>
      <c r="S241" s="180"/>
      <c r="T241" s="180"/>
      <c r="U241" s="180"/>
      <c r="V241" s="180"/>
      <c r="W241" s="180"/>
      <c r="X241" s="180"/>
      <c r="Y241" s="180"/>
      <c r="Z241" s="180"/>
      <c r="AA241" s="180"/>
      <c r="AB241" s="180"/>
      <c r="AC241" s="180"/>
      <c r="AD241" s="180"/>
      <c r="AE241" s="180"/>
      <c r="AF241" s="180"/>
      <c r="AG241" s="180"/>
      <c r="AH241" s="180"/>
      <c r="AI241" s="180"/>
      <c r="AJ241" s="180"/>
      <c r="AK241" s="180"/>
      <c r="AL241" s="180"/>
      <c r="AM241" s="180"/>
      <c r="AN241" s="180"/>
      <c r="AO241" s="180"/>
      <c r="AP241" s="180"/>
      <c r="AQ241" s="180"/>
      <c r="AR241" s="180"/>
      <c r="AS241" s="180"/>
      <c r="AT241" s="180"/>
      <c r="AU241" s="180"/>
      <c r="AV241" s="180"/>
      <c r="AW241" s="180"/>
      <c r="AX241" s="180"/>
      <c r="AY241" s="180"/>
      <c r="AZ241" s="180"/>
      <c r="BA241" s="180"/>
      <c r="BB241" s="180"/>
      <c r="BC241" s="180"/>
      <c r="BD241" s="180"/>
      <c r="BE241" s="180"/>
      <c r="BF241" s="180"/>
      <c r="BG241" s="180"/>
      <c r="BH241" s="180"/>
    </row>
    <row r="242" spans="1:60" outlineLevel="1" x14ac:dyDescent="0.2">
      <c r="A242" s="202"/>
      <c r="B242" s="184"/>
      <c r="C242" s="224" t="s">
        <v>352</v>
      </c>
      <c r="D242" s="187"/>
      <c r="E242" s="193"/>
      <c r="F242" s="199"/>
      <c r="G242" s="199"/>
      <c r="H242" s="198"/>
      <c r="I242" s="204"/>
      <c r="J242" s="180"/>
      <c r="K242" s="180"/>
      <c r="L242" s="180"/>
      <c r="M242" s="180"/>
      <c r="N242" s="180"/>
      <c r="O242" s="180"/>
      <c r="P242" s="180"/>
      <c r="Q242" s="180"/>
      <c r="R242" s="180"/>
      <c r="S242" s="180"/>
      <c r="T242" s="180"/>
      <c r="U242" s="180"/>
      <c r="V242" s="180"/>
      <c r="W242" s="180"/>
      <c r="X242" s="180"/>
      <c r="Y242" s="180"/>
      <c r="Z242" s="180"/>
      <c r="AA242" s="180"/>
      <c r="AB242" s="180"/>
      <c r="AC242" s="180"/>
      <c r="AD242" s="180"/>
      <c r="AE242" s="180"/>
      <c r="AF242" s="180"/>
      <c r="AG242" s="180"/>
      <c r="AH242" s="180"/>
      <c r="AI242" s="180"/>
      <c r="AJ242" s="180"/>
      <c r="AK242" s="180"/>
      <c r="AL242" s="180"/>
      <c r="AM242" s="180">
        <v>21</v>
      </c>
      <c r="AN242" s="180"/>
      <c r="AO242" s="180"/>
      <c r="AP242" s="180"/>
      <c r="AQ242" s="180"/>
      <c r="AR242" s="180"/>
      <c r="AS242" s="180"/>
      <c r="AT242" s="180"/>
      <c r="AU242" s="180"/>
      <c r="AV242" s="180"/>
      <c r="AW242" s="180"/>
      <c r="AX242" s="180"/>
      <c r="AY242" s="180"/>
      <c r="AZ242" s="180"/>
      <c r="BA242" s="180"/>
      <c r="BB242" s="180"/>
      <c r="BC242" s="180"/>
      <c r="BD242" s="180"/>
      <c r="BE242" s="180"/>
      <c r="BF242" s="180"/>
      <c r="BG242" s="180"/>
      <c r="BH242" s="180"/>
    </row>
    <row r="243" spans="1:60" outlineLevel="1" x14ac:dyDescent="0.2">
      <c r="A243" s="202"/>
      <c r="B243" s="184"/>
      <c r="C243" s="224" t="s">
        <v>550</v>
      </c>
      <c r="D243" s="187"/>
      <c r="E243" s="193">
        <v>14</v>
      </c>
      <c r="F243" s="199"/>
      <c r="G243" s="199"/>
      <c r="H243" s="198"/>
      <c r="I243" s="204"/>
      <c r="J243" s="180"/>
      <c r="K243" s="180">
        <v>1</v>
      </c>
      <c r="L243" s="180"/>
      <c r="M243" s="180"/>
      <c r="N243" s="180"/>
      <c r="O243" s="180"/>
      <c r="P243" s="180"/>
      <c r="Q243" s="180"/>
      <c r="R243" s="180"/>
      <c r="S243" s="180"/>
      <c r="T243" s="180"/>
      <c r="U243" s="180"/>
      <c r="V243" s="180"/>
      <c r="W243" s="180"/>
      <c r="X243" s="180"/>
      <c r="Y243" s="180"/>
      <c r="Z243" s="180"/>
      <c r="AA243" s="180"/>
      <c r="AB243" s="180"/>
      <c r="AC243" s="180"/>
      <c r="AD243" s="180"/>
      <c r="AE243" s="180"/>
      <c r="AF243" s="180"/>
      <c r="AG243" s="180"/>
      <c r="AH243" s="180"/>
      <c r="AI243" s="180"/>
      <c r="AJ243" s="180"/>
      <c r="AK243" s="180"/>
      <c r="AL243" s="180"/>
      <c r="AM243" s="180"/>
      <c r="AN243" s="180"/>
      <c r="AO243" s="180"/>
      <c r="AP243" s="180"/>
      <c r="AQ243" s="180"/>
      <c r="AR243" s="180"/>
      <c r="AS243" s="180"/>
      <c r="AT243" s="180"/>
      <c r="AU243" s="180"/>
      <c r="AV243" s="180"/>
      <c r="AW243" s="180"/>
      <c r="AX243" s="180"/>
      <c r="AY243" s="180"/>
      <c r="AZ243" s="180"/>
      <c r="BA243" s="180"/>
      <c r="BB243" s="180"/>
      <c r="BC243" s="180"/>
      <c r="BD243" s="180"/>
      <c r="BE243" s="180"/>
      <c r="BF243" s="180"/>
      <c r="BG243" s="180"/>
      <c r="BH243" s="180"/>
    </row>
    <row r="244" spans="1:60" outlineLevel="1" x14ac:dyDescent="0.2">
      <c r="A244" s="202"/>
      <c r="B244" s="279" t="s">
        <v>551</v>
      </c>
      <c r="C244" s="280"/>
      <c r="D244" s="281"/>
      <c r="E244" s="282"/>
      <c r="F244" s="283"/>
      <c r="G244" s="284"/>
      <c r="H244" s="198"/>
      <c r="I244" s="204"/>
      <c r="J244" s="180"/>
      <c r="K244" s="180"/>
      <c r="L244" s="180"/>
      <c r="M244" s="180"/>
      <c r="N244" s="180"/>
      <c r="O244" s="180"/>
      <c r="P244" s="180"/>
      <c r="Q244" s="180"/>
      <c r="R244" s="180"/>
      <c r="S244" s="180"/>
      <c r="T244" s="180"/>
      <c r="U244" s="180"/>
      <c r="V244" s="180"/>
      <c r="W244" s="180"/>
      <c r="X244" s="180"/>
      <c r="Y244" s="180"/>
      <c r="Z244" s="180"/>
      <c r="AA244" s="180"/>
      <c r="AB244" s="180"/>
      <c r="AC244" s="180"/>
      <c r="AD244" s="180"/>
      <c r="AE244" s="180"/>
      <c r="AF244" s="180"/>
      <c r="AG244" s="180"/>
      <c r="AH244" s="180"/>
      <c r="AI244" s="180"/>
      <c r="AJ244" s="180"/>
      <c r="AK244" s="180"/>
      <c r="AL244" s="180"/>
      <c r="AM244" s="180">
        <v>21</v>
      </c>
      <c r="AN244" s="180"/>
      <c r="AO244" s="180"/>
      <c r="AP244" s="180"/>
      <c r="AQ244" s="180"/>
      <c r="AR244" s="180"/>
      <c r="AS244" s="180"/>
      <c r="AT244" s="180"/>
      <c r="AU244" s="180"/>
      <c r="AV244" s="180"/>
      <c r="AW244" s="180"/>
      <c r="AX244" s="180"/>
      <c r="AY244" s="180"/>
      <c r="AZ244" s="180"/>
      <c r="BA244" s="180"/>
      <c r="BB244" s="180"/>
      <c r="BC244" s="180"/>
      <c r="BD244" s="180"/>
      <c r="BE244" s="180"/>
      <c r="BF244" s="180"/>
      <c r="BG244" s="180"/>
      <c r="BH244" s="180"/>
    </row>
    <row r="245" spans="1:60" outlineLevel="1" x14ac:dyDescent="0.2">
      <c r="A245" s="202"/>
      <c r="B245" s="279" t="s">
        <v>552</v>
      </c>
      <c r="C245" s="280"/>
      <c r="D245" s="281"/>
      <c r="E245" s="282"/>
      <c r="F245" s="283"/>
      <c r="G245" s="284"/>
      <c r="H245" s="198"/>
      <c r="I245" s="204"/>
      <c r="J245" s="180"/>
      <c r="K245" s="180"/>
      <c r="L245" s="180"/>
      <c r="M245" s="180"/>
      <c r="N245" s="180"/>
      <c r="O245" s="180"/>
      <c r="P245" s="180"/>
      <c r="Q245" s="180"/>
      <c r="R245" s="180"/>
      <c r="S245" s="180"/>
      <c r="T245" s="180"/>
      <c r="U245" s="180"/>
      <c r="V245" s="180"/>
      <c r="W245" s="180"/>
      <c r="X245" s="180"/>
      <c r="Y245" s="180"/>
      <c r="Z245" s="180"/>
      <c r="AA245" s="180"/>
      <c r="AB245" s="180"/>
      <c r="AC245" s="180"/>
      <c r="AD245" s="180"/>
      <c r="AE245" s="180"/>
      <c r="AF245" s="180"/>
      <c r="AG245" s="180"/>
      <c r="AH245" s="180"/>
      <c r="AI245" s="180"/>
      <c r="AJ245" s="180"/>
      <c r="AK245" s="180"/>
      <c r="AL245" s="180"/>
      <c r="AM245" s="180">
        <v>21</v>
      </c>
      <c r="AN245" s="180"/>
      <c r="AO245" s="180"/>
      <c r="AP245" s="180"/>
      <c r="AQ245" s="180"/>
      <c r="AR245" s="180"/>
      <c r="AS245" s="180"/>
      <c r="AT245" s="180"/>
      <c r="AU245" s="180"/>
      <c r="AV245" s="180"/>
      <c r="AW245" s="180"/>
      <c r="AX245" s="180"/>
      <c r="AY245" s="180"/>
      <c r="AZ245" s="180"/>
      <c r="BA245" s="180"/>
      <c r="BB245" s="180"/>
      <c r="BC245" s="180"/>
      <c r="BD245" s="180"/>
      <c r="BE245" s="180"/>
      <c r="BF245" s="180"/>
      <c r="BG245" s="180"/>
      <c r="BH245" s="180"/>
    </row>
    <row r="246" spans="1:60" outlineLevel="1" x14ac:dyDescent="0.2">
      <c r="A246" s="202">
        <v>63</v>
      </c>
      <c r="B246" s="184" t="s">
        <v>553</v>
      </c>
      <c r="C246" s="223" t="s">
        <v>554</v>
      </c>
      <c r="D246" s="186" t="s">
        <v>139</v>
      </c>
      <c r="E246" s="192">
        <v>14</v>
      </c>
      <c r="F246" s="200">
        <v>0</v>
      </c>
      <c r="G246" s="199">
        <f>E246*F246</f>
        <v>0</v>
      </c>
      <c r="H246" s="198" t="s">
        <v>545</v>
      </c>
      <c r="I246" s="204" t="s">
        <v>161</v>
      </c>
      <c r="J246" s="180"/>
      <c r="K246" s="180"/>
      <c r="L246" s="180"/>
      <c r="M246" s="180"/>
      <c r="N246" s="180"/>
      <c r="O246" s="180"/>
      <c r="P246" s="180"/>
      <c r="Q246" s="180"/>
      <c r="R246" s="180"/>
      <c r="S246" s="180"/>
      <c r="T246" s="180"/>
      <c r="U246" s="180"/>
      <c r="V246" s="180"/>
      <c r="W246" s="180"/>
      <c r="X246" s="180"/>
      <c r="Y246" s="180"/>
      <c r="Z246" s="180"/>
      <c r="AA246" s="180"/>
      <c r="AB246" s="180"/>
      <c r="AC246" s="180"/>
      <c r="AD246" s="180"/>
      <c r="AE246" s="180"/>
      <c r="AF246" s="180"/>
      <c r="AG246" s="180"/>
      <c r="AH246" s="180"/>
      <c r="AI246" s="180"/>
      <c r="AJ246" s="180"/>
      <c r="AK246" s="180"/>
      <c r="AL246" s="180"/>
      <c r="AM246" s="180"/>
      <c r="AN246" s="180"/>
      <c r="AO246" s="180"/>
      <c r="AP246" s="180"/>
      <c r="AQ246" s="180"/>
      <c r="AR246" s="180"/>
      <c r="AS246" s="180"/>
      <c r="AT246" s="180"/>
      <c r="AU246" s="180"/>
      <c r="AV246" s="180"/>
      <c r="AW246" s="180"/>
      <c r="AX246" s="180"/>
      <c r="AY246" s="180"/>
      <c r="AZ246" s="180"/>
      <c r="BA246" s="180"/>
      <c r="BB246" s="180"/>
      <c r="BC246" s="180"/>
      <c r="BD246" s="180"/>
      <c r="BE246" s="180"/>
      <c r="BF246" s="180"/>
      <c r="BG246" s="180"/>
      <c r="BH246" s="180"/>
    </row>
    <row r="247" spans="1:60" outlineLevel="1" x14ac:dyDescent="0.2">
      <c r="A247" s="202"/>
      <c r="B247" s="279" t="s">
        <v>555</v>
      </c>
      <c r="C247" s="280"/>
      <c r="D247" s="281"/>
      <c r="E247" s="282"/>
      <c r="F247" s="283"/>
      <c r="G247" s="284"/>
      <c r="H247" s="198"/>
      <c r="I247" s="204"/>
      <c r="J247" s="180"/>
      <c r="K247" s="180"/>
      <c r="L247" s="180"/>
      <c r="M247" s="180"/>
      <c r="N247" s="180"/>
      <c r="O247" s="180"/>
      <c r="P247" s="180"/>
      <c r="Q247" s="180"/>
      <c r="R247" s="180"/>
      <c r="S247" s="180"/>
      <c r="T247" s="180"/>
      <c r="U247" s="180"/>
      <c r="V247" s="180"/>
      <c r="W247" s="180"/>
      <c r="X247" s="180"/>
      <c r="Y247" s="180"/>
      <c r="Z247" s="180"/>
      <c r="AA247" s="180"/>
      <c r="AB247" s="180"/>
      <c r="AC247" s="180"/>
      <c r="AD247" s="180"/>
      <c r="AE247" s="180"/>
      <c r="AF247" s="180"/>
      <c r="AG247" s="180"/>
      <c r="AH247" s="180"/>
      <c r="AI247" s="180"/>
      <c r="AJ247" s="180"/>
      <c r="AK247" s="180"/>
      <c r="AL247" s="180"/>
      <c r="AM247" s="180">
        <v>21</v>
      </c>
      <c r="AN247" s="180"/>
      <c r="AO247" s="180"/>
      <c r="AP247" s="180"/>
      <c r="AQ247" s="180"/>
      <c r="AR247" s="180"/>
      <c r="AS247" s="180"/>
      <c r="AT247" s="180"/>
      <c r="AU247" s="180"/>
      <c r="AV247" s="180"/>
      <c r="AW247" s="180"/>
      <c r="AX247" s="180"/>
      <c r="AY247" s="180"/>
      <c r="AZ247" s="180"/>
      <c r="BA247" s="180"/>
      <c r="BB247" s="180"/>
      <c r="BC247" s="180"/>
      <c r="BD247" s="180"/>
      <c r="BE247" s="180"/>
      <c r="BF247" s="180"/>
      <c r="BG247" s="180"/>
      <c r="BH247" s="180"/>
    </row>
    <row r="248" spans="1:60" outlineLevel="1" x14ac:dyDescent="0.2">
      <c r="A248" s="202">
        <v>64</v>
      </c>
      <c r="B248" s="184" t="s">
        <v>556</v>
      </c>
      <c r="C248" s="223" t="s">
        <v>557</v>
      </c>
      <c r="D248" s="186" t="s">
        <v>273</v>
      </c>
      <c r="E248" s="192">
        <v>4</v>
      </c>
      <c r="F248" s="200">
        <v>0</v>
      </c>
      <c r="G248" s="199">
        <f>E248*F248</f>
        <v>0</v>
      </c>
      <c r="H248" s="198" t="s">
        <v>545</v>
      </c>
      <c r="I248" s="204" t="s">
        <v>161</v>
      </c>
      <c r="J248" s="180"/>
      <c r="K248" s="180"/>
      <c r="L248" s="180"/>
      <c r="M248" s="180"/>
      <c r="N248" s="180"/>
      <c r="O248" s="180"/>
      <c r="P248" s="180"/>
      <c r="Q248" s="180"/>
      <c r="R248" s="180"/>
      <c r="S248" s="180"/>
      <c r="T248" s="180"/>
      <c r="U248" s="180"/>
      <c r="V248" s="180"/>
      <c r="W248" s="180"/>
      <c r="X248" s="180"/>
      <c r="Y248" s="180"/>
      <c r="Z248" s="180"/>
      <c r="AA248" s="180"/>
      <c r="AB248" s="180"/>
      <c r="AC248" s="180"/>
      <c r="AD248" s="180"/>
      <c r="AE248" s="180"/>
      <c r="AF248" s="180"/>
      <c r="AG248" s="180"/>
      <c r="AH248" s="180"/>
      <c r="AI248" s="180"/>
      <c r="AJ248" s="180"/>
      <c r="AK248" s="180"/>
      <c r="AL248" s="180"/>
      <c r="AM248" s="180"/>
      <c r="AN248" s="180"/>
      <c r="AO248" s="180"/>
      <c r="AP248" s="180"/>
      <c r="AQ248" s="180"/>
      <c r="AR248" s="180"/>
      <c r="AS248" s="180"/>
      <c r="AT248" s="180"/>
      <c r="AU248" s="180"/>
      <c r="AV248" s="180"/>
      <c r="AW248" s="180"/>
      <c r="AX248" s="180"/>
      <c r="AY248" s="180"/>
      <c r="AZ248" s="180"/>
      <c r="BA248" s="180"/>
      <c r="BB248" s="180"/>
      <c r="BC248" s="180"/>
      <c r="BD248" s="180"/>
      <c r="BE248" s="180"/>
      <c r="BF248" s="180"/>
      <c r="BG248" s="180"/>
      <c r="BH248" s="180"/>
    </row>
    <row r="249" spans="1:60" outlineLevel="1" x14ac:dyDescent="0.2">
      <c r="A249" s="202"/>
      <c r="B249" s="279" t="s">
        <v>558</v>
      </c>
      <c r="C249" s="280"/>
      <c r="D249" s="281"/>
      <c r="E249" s="282"/>
      <c r="F249" s="283"/>
      <c r="G249" s="284"/>
      <c r="H249" s="198"/>
      <c r="I249" s="204"/>
      <c r="J249" s="180"/>
      <c r="K249" s="180"/>
      <c r="L249" s="180"/>
      <c r="M249" s="180"/>
      <c r="N249" s="180"/>
      <c r="O249" s="180"/>
      <c r="P249" s="180"/>
      <c r="Q249" s="180"/>
      <c r="R249" s="180"/>
      <c r="S249" s="180"/>
      <c r="T249" s="180"/>
      <c r="U249" s="180"/>
      <c r="V249" s="180"/>
      <c r="W249" s="180"/>
      <c r="X249" s="180"/>
      <c r="Y249" s="180"/>
      <c r="Z249" s="180"/>
      <c r="AA249" s="180"/>
      <c r="AB249" s="180"/>
      <c r="AC249" s="180"/>
      <c r="AD249" s="180"/>
      <c r="AE249" s="180"/>
      <c r="AF249" s="180"/>
      <c r="AG249" s="180"/>
      <c r="AH249" s="180"/>
      <c r="AI249" s="180"/>
      <c r="AJ249" s="180"/>
      <c r="AK249" s="180"/>
      <c r="AL249" s="180"/>
      <c r="AM249" s="180">
        <v>21</v>
      </c>
      <c r="AN249" s="180"/>
      <c r="AO249" s="180"/>
      <c r="AP249" s="180"/>
      <c r="AQ249" s="180"/>
      <c r="AR249" s="180"/>
      <c r="AS249" s="180"/>
      <c r="AT249" s="180"/>
      <c r="AU249" s="180"/>
      <c r="AV249" s="180"/>
      <c r="AW249" s="180"/>
      <c r="AX249" s="180"/>
      <c r="AY249" s="180"/>
      <c r="AZ249" s="180"/>
      <c r="BA249" s="180"/>
      <c r="BB249" s="180"/>
      <c r="BC249" s="180"/>
      <c r="BD249" s="180"/>
      <c r="BE249" s="180"/>
      <c r="BF249" s="180"/>
      <c r="BG249" s="180"/>
      <c r="BH249" s="180"/>
    </row>
    <row r="250" spans="1:60" outlineLevel="1" x14ac:dyDescent="0.2">
      <c r="A250" s="202">
        <v>65</v>
      </c>
      <c r="B250" s="184" t="s">
        <v>559</v>
      </c>
      <c r="C250" s="223" t="s">
        <v>560</v>
      </c>
      <c r="D250" s="186" t="s">
        <v>273</v>
      </c>
      <c r="E250" s="192">
        <v>12</v>
      </c>
      <c r="F250" s="200">
        <v>0</v>
      </c>
      <c r="G250" s="199">
        <f>E250*F250</f>
        <v>0</v>
      </c>
      <c r="H250" s="198" t="s">
        <v>545</v>
      </c>
      <c r="I250" s="204" t="s">
        <v>161</v>
      </c>
      <c r="J250" s="180"/>
      <c r="K250" s="180"/>
      <c r="L250" s="180"/>
      <c r="M250" s="180"/>
      <c r="N250" s="180"/>
      <c r="O250" s="180"/>
      <c r="P250" s="180"/>
      <c r="Q250" s="180"/>
      <c r="R250" s="180"/>
      <c r="S250" s="180"/>
      <c r="T250" s="180"/>
      <c r="U250" s="180"/>
      <c r="V250" s="180"/>
      <c r="W250" s="180"/>
      <c r="X250" s="180"/>
      <c r="Y250" s="180"/>
      <c r="Z250" s="180"/>
      <c r="AA250" s="180"/>
      <c r="AB250" s="180"/>
      <c r="AC250" s="180"/>
      <c r="AD250" s="180"/>
      <c r="AE250" s="180"/>
      <c r="AF250" s="180"/>
      <c r="AG250" s="180"/>
      <c r="AH250" s="180"/>
      <c r="AI250" s="180"/>
      <c r="AJ250" s="180"/>
      <c r="AK250" s="180"/>
      <c r="AL250" s="180"/>
      <c r="AM250" s="180"/>
      <c r="AN250" s="180"/>
      <c r="AO250" s="180"/>
      <c r="AP250" s="180"/>
      <c r="AQ250" s="180"/>
      <c r="AR250" s="180"/>
      <c r="AS250" s="180"/>
      <c r="AT250" s="180"/>
      <c r="AU250" s="180"/>
      <c r="AV250" s="180"/>
      <c r="AW250" s="180"/>
      <c r="AX250" s="180"/>
      <c r="AY250" s="180"/>
      <c r="AZ250" s="180"/>
      <c r="BA250" s="180"/>
      <c r="BB250" s="180"/>
      <c r="BC250" s="180"/>
      <c r="BD250" s="180"/>
      <c r="BE250" s="180"/>
      <c r="BF250" s="180"/>
      <c r="BG250" s="180"/>
      <c r="BH250" s="180"/>
    </row>
    <row r="251" spans="1:60" ht="22.5" x14ac:dyDescent="0.2">
      <c r="A251" s="202">
        <v>66</v>
      </c>
      <c r="B251" s="184" t="s">
        <v>561</v>
      </c>
      <c r="C251" s="223" t="s">
        <v>562</v>
      </c>
      <c r="D251" s="186" t="s">
        <v>273</v>
      </c>
      <c r="E251" s="192">
        <v>4.04</v>
      </c>
      <c r="F251" s="200">
        <v>0</v>
      </c>
      <c r="G251" s="199">
        <f>E251*F251</f>
        <v>0</v>
      </c>
      <c r="H251" s="198" t="s">
        <v>241</v>
      </c>
      <c r="I251" s="204" t="s">
        <v>161</v>
      </c>
    </row>
    <row r="252" spans="1:60" outlineLevel="1" x14ac:dyDescent="0.2">
      <c r="A252" s="202"/>
      <c r="B252" s="184"/>
      <c r="C252" s="224" t="s">
        <v>476</v>
      </c>
      <c r="D252" s="187"/>
      <c r="E252" s="193">
        <v>4.04</v>
      </c>
      <c r="F252" s="199"/>
      <c r="G252" s="199"/>
      <c r="H252" s="198"/>
      <c r="I252" s="204"/>
      <c r="J252" s="180"/>
      <c r="K252" s="180">
        <v>1</v>
      </c>
      <c r="L252" s="180"/>
      <c r="M252" s="180"/>
      <c r="N252" s="180"/>
      <c r="O252" s="180"/>
      <c r="P252" s="180"/>
      <c r="Q252" s="180"/>
      <c r="R252" s="180"/>
      <c r="S252" s="180"/>
      <c r="T252" s="180"/>
      <c r="U252" s="180"/>
      <c r="V252" s="180"/>
      <c r="W252" s="180"/>
      <c r="X252" s="180"/>
      <c r="Y252" s="180"/>
      <c r="Z252" s="180"/>
      <c r="AA252" s="180"/>
      <c r="AB252" s="180"/>
      <c r="AC252" s="180"/>
      <c r="AD252" s="180"/>
      <c r="AE252" s="180"/>
      <c r="AF252" s="180"/>
      <c r="AG252" s="180"/>
      <c r="AH252" s="180"/>
      <c r="AI252" s="180"/>
      <c r="AJ252" s="180"/>
      <c r="AK252" s="180"/>
      <c r="AL252" s="180"/>
      <c r="AM252" s="180"/>
      <c r="AN252" s="180"/>
      <c r="AO252" s="180"/>
      <c r="AP252" s="180"/>
      <c r="AQ252" s="180"/>
      <c r="AR252" s="180"/>
      <c r="AS252" s="180"/>
      <c r="AT252" s="180"/>
      <c r="AU252" s="180"/>
      <c r="AV252" s="180"/>
      <c r="AW252" s="180"/>
      <c r="AX252" s="180"/>
      <c r="AY252" s="180"/>
      <c r="AZ252" s="180"/>
      <c r="BA252" s="180"/>
      <c r="BB252" s="180"/>
      <c r="BC252" s="180"/>
      <c r="BD252" s="180"/>
      <c r="BE252" s="180"/>
      <c r="BF252" s="180"/>
      <c r="BG252" s="180"/>
      <c r="BH252" s="180"/>
    </row>
    <row r="253" spans="1:60" ht="22.5" outlineLevel="1" x14ac:dyDescent="0.2">
      <c r="A253" s="202">
        <v>67</v>
      </c>
      <c r="B253" s="184" t="s">
        <v>563</v>
      </c>
      <c r="C253" s="223" t="s">
        <v>564</v>
      </c>
      <c r="D253" s="186" t="s">
        <v>139</v>
      </c>
      <c r="E253" s="192">
        <v>14.21</v>
      </c>
      <c r="F253" s="200">
        <v>0</v>
      </c>
      <c r="G253" s="199">
        <f>E253*F253</f>
        <v>0</v>
      </c>
      <c r="H253" s="198" t="s">
        <v>241</v>
      </c>
      <c r="I253" s="204" t="s">
        <v>161</v>
      </c>
      <c r="J253" s="180"/>
      <c r="K253" s="180"/>
      <c r="L253" s="180"/>
      <c r="M253" s="180"/>
      <c r="N253" s="180"/>
      <c r="O253" s="180"/>
      <c r="P253" s="180"/>
      <c r="Q253" s="180"/>
      <c r="R253" s="180"/>
      <c r="S253" s="180"/>
      <c r="T253" s="180"/>
      <c r="U253" s="180"/>
      <c r="V253" s="180"/>
      <c r="W253" s="180"/>
      <c r="X253" s="180"/>
      <c r="Y253" s="180"/>
      <c r="Z253" s="180"/>
      <c r="AA253" s="180"/>
      <c r="AB253" s="180"/>
      <c r="AC253" s="180"/>
      <c r="AD253" s="180"/>
      <c r="AE253" s="180"/>
      <c r="AF253" s="180"/>
      <c r="AG253" s="180"/>
      <c r="AH253" s="180"/>
      <c r="AI253" s="180"/>
      <c r="AJ253" s="180"/>
      <c r="AK253" s="180"/>
      <c r="AL253" s="180"/>
      <c r="AM253" s="180">
        <v>21</v>
      </c>
      <c r="AN253" s="180"/>
      <c r="AO253" s="180"/>
      <c r="AP253" s="180"/>
      <c r="AQ253" s="180"/>
      <c r="AR253" s="180"/>
      <c r="AS253" s="180"/>
      <c r="AT253" s="180"/>
      <c r="AU253" s="180"/>
      <c r="AV253" s="180"/>
      <c r="AW253" s="180"/>
      <c r="AX253" s="180"/>
      <c r="AY253" s="180"/>
      <c r="AZ253" s="180"/>
      <c r="BA253" s="180"/>
      <c r="BB253" s="180"/>
      <c r="BC253" s="180"/>
      <c r="BD253" s="180"/>
      <c r="BE253" s="180"/>
      <c r="BF253" s="180"/>
      <c r="BG253" s="180"/>
      <c r="BH253" s="180"/>
    </row>
    <row r="254" spans="1:60" outlineLevel="1" x14ac:dyDescent="0.2">
      <c r="A254" s="202"/>
      <c r="B254" s="184"/>
      <c r="C254" s="224" t="s">
        <v>565</v>
      </c>
      <c r="D254" s="187"/>
      <c r="E254" s="193">
        <v>14.21</v>
      </c>
      <c r="F254" s="199"/>
      <c r="G254" s="199"/>
      <c r="H254" s="198"/>
      <c r="I254" s="204"/>
      <c r="J254" s="180"/>
      <c r="K254" s="180"/>
      <c r="L254" s="180"/>
      <c r="M254" s="180"/>
      <c r="N254" s="180"/>
      <c r="O254" s="180"/>
      <c r="P254" s="180"/>
      <c r="Q254" s="180"/>
      <c r="R254" s="180"/>
      <c r="S254" s="180"/>
      <c r="T254" s="180"/>
      <c r="U254" s="180"/>
      <c r="V254" s="180"/>
      <c r="W254" s="180"/>
      <c r="X254" s="180"/>
      <c r="Y254" s="180"/>
      <c r="Z254" s="180"/>
      <c r="AA254" s="180"/>
      <c r="AB254" s="180"/>
      <c r="AC254" s="180"/>
      <c r="AD254" s="180"/>
      <c r="AE254" s="180"/>
      <c r="AF254" s="180"/>
      <c r="AG254" s="180"/>
      <c r="AH254" s="180"/>
      <c r="AI254" s="180"/>
      <c r="AJ254" s="180"/>
      <c r="AK254" s="180"/>
      <c r="AL254" s="180"/>
      <c r="AM254" s="180"/>
      <c r="AN254" s="180"/>
      <c r="AO254" s="180"/>
      <c r="AP254" s="180"/>
      <c r="AQ254" s="180"/>
      <c r="AR254" s="180"/>
      <c r="AS254" s="180"/>
      <c r="AT254" s="180"/>
      <c r="AU254" s="180"/>
      <c r="AV254" s="180"/>
      <c r="AW254" s="180"/>
      <c r="AX254" s="180"/>
      <c r="AY254" s="180"/>
      <c r="AZ254" s="180"/>
      <c r="BA254" s="180"/>
      <c r="BB254" s="180"/>
      <c r="BC254" s="180"/>
      <c r="BD254" s="180"/>
      <c r="BE254" s="180"/>
      <c r="BF254" s="180"/>
      <c r="BG254" s="180"/>
      <c r="BH254" s="180"/>
    </row>
    <row r="255" spans="1:60" outlineLevel="1" x14ac:dyDescent="0.2">
      <c r="A255" s="202">
        <v>68</v>
      </c>
      <c r="B255" s="184" t="s">
        <v>566</v>
      </c>
      <c r="C255" s="223" t="s">
        <v>567</v>
      </c>
      <c r="D255" s="186" t="s">
        <v>273</v>
      </c>
      <c r="E255" s="192">
        <v>12.12</v>
      </c>
      <c r="F255" s="200">
        <v>0</v>
      </c>
      <c r="G255" s="199">
        <f>E255*F255</f>
        <v>0</v>
      </c>
      <c r="H255" s="198"/>
      <c r="I255" s="204" t="s">
        <v>324</v>
      </c>
      <c r="J255" s="180"/>
      <c r="K255" s="180"/>
      <c r="L255" s="180"/>
      <c r="M255" s="180"/>
      <c r="N255" s="180"/>
      <c r="O255" s="180"/>
      <c r="P255" s="180"/>
      <c r="Q255" s="180"/>
      <c r="R255" s="180"/>
      <c r="S255" s="180"/>
      <c r="T255" s="180"/>
      <c r="U255" s="180"/>
      <c r="V255" s="180"/>
      <c r="W255" s="180"/>
      <c r="X255" s="180"/>
      <c r="Y255" s="180"/>
      <c r="Z255" s="180"/>
      <c r="AA255" s="180"/>
      <c r="AB255" s="180"/>
      <c r="AC255" s="180"/>
      <c r="AD255" s="180"/>
      <c r="AE255" s="180"/>
      <c r="AF255" s="180"/>
      <c r="AG255" s="180"/>
      <c r="AH255" s="180"/>
      <c r="AI255" s="180"/>
      <c r="AJ255" s="180"/>
      <c r="AK255" s="180"/>
      <c r="AL255" s="180"/>
      <c r="AM255" s="180"/>
      <c r="AN255" s="180"/>
      <c r="AO255" s="180"/>
      <c r="AP255" s="180"/>
      <c r="AQ255" s="180"/>
      <c r="AR255" s="180"/>
      <c r="AS255" s="180"/>
      <c r="AT255" s="180"/>
      <c r="AU255" s="180"/>
      <c r="AV255" s="180"/>
      <c r="AW255" s="180"/>
      <c r="AX255" s="180"/>
      <c r="AY255" s="180"/>
      <c r="AZ255" s="180"/>
      <c r="BA255" s="180"/>
      <c r="BB255" s="180"/>
      <c r="BC255" s="180"/>
      <c r="BD255" s="180"/>
      <c r="BE255" s="180"/>
      <c r="BF255" s="180"/>
      <c r="BG255" s="180"/>
      <c r="BH255" s="180"/>
    </row>
    <row r="256" spans="1:60" outlineLevel="1" x14ac:dyDescent="0.2">
      <c r="A256" s="202"/>
      <c r="B256" s="184"/>
      <c r="C256" s="224" t="s">
        <v>568</v>
      </c>
      <c r="D256" s="187"/>
      <c r="E256" s="193">
        <v>12.12</v>
      </c>
      <c r="F256" s="199"/>
      <c r="G256" s="199"/>
      <c r="H256" s="198"/>
      <c r="I256" s="204"/>
      <c r="J256" s="180"/>
      <c r="K256" s="180"/>
      <c r="L256" s="180"/>
      <c r="M256" s="180"/>
      <c r="N256" s="180"/>
      <c r="O256" s="180"/>
      <c r="P256" s="180"/>
      <c r="Q256" s="180"/>
      <c r="R256" s="180"/>
      <c r="S256" s="180"/>
      <c r="T256" s="180"/>
      <c r="U256" s="180"/>
      <c r="V256" s="180"/>
      <c r="W256" s="180"/>
      <c r="X256" s="180"/>
      <c r="Y256" s="180"/>
      <c r="Z256" s="180"/>
      <c r="AA256" s="180"/>
      <c r="AB256" s="180"/>
      <c r="AC256" s="180"/>
      <c r="AD256" s="180"/>
      <c r="AE256" s="180"/>
      <c r="AF256" s="180"/>
      <c r="AG256" s="180"/>
      <c r="AH256" s="180"/>
      <c r="AI256" s="180"/>
      <c r="AJ256" s="180"/>
      <c r="AK256" s="180"/>
      <c r="AL256" s="180"/>
      <c r="AM256" s="180"/>
      <c r="AN256" s="180"/>
      <c r="AO256" s="180"/>
      <c r="AP256" s="180"/>
      <c r="AQ256" s="180"/>
      <c r="AR256" s="180"/>
      <c r="AS256" s="180"/>
      <c r="AT256" s="180"/>
      <c r="AU256" s="180"/>
      <c r="AV256" s="180"/>
      <c r="AW256" s="180"/>
      <c r="AX256" s="180"/>
      <c r="AY256" s="180"/>
      <c r="AZ256" s="180"/>
      <c r="BA256" s="180"/>
      <c r="BB256" s="180"/>
      <c r="BC256" s="180"/>
      <c r="BD256" s="180"/>
      <c r="BE256" s="180"/>
      <c r="BF256" s="180"/>
      <c r="BG256" s="180"/>
      <c r="BH256" s="180"/>
    </row>
    <row r="257" spans="1:60" outlineLevel="1" x14ac:dyDescent="0.2">
      <c r="A257" s="201" t="s">
        <v>152</v>
      </c>
      <c r="B257" s="183" t="s">
        <v>569</v>
      </c>
      <c r="C257" s="222" t="s">
        <v>570</v>
      </c>
      <c r="D257" s="185"/>
      <c r="E257" s="191"/>
      <c r="F257" s="301">
        <f>SUM(G258:G277)</f>
        <v>0</v>
      </c>
      <c r="G257" s="302"/>
      <c r="H257" s="197"/>
      <c r="I257" s="203"/>
      <c r="J257" s="180"/>
      <c r="K257" s="180"/>
      <c r="L257" s="180"/>
      <c r="M257" s="180"/>
      <c r="N257" s="180"/>
      <c r="O257" s="180"/>
      <c r="P257" s="180"/>
      <c r="Q257" s="180"/>
      <c r="R257" s="180"/>
      <c r="S257" s="180"/>
      <c r="T257" s="180"/>
      <c r="U257" s="180"/>
      <c r="V257" s="180"/>
      <c r="W257" s="180"/>
      <c r="X257" s="180"/>
      <c r="Y257" s="180"/>
      <c r="Z257" s="180"/>
      <c r="AA257" s="180"/>
      <c r="AB257" s="180"/>
      <c r="AC257" s="180"/>
      <c r="AD257" s="180"/>
      <c r="AE257" s="180"/>
      <c r="AF257" s="180"/>
      <c r="AG257" s="180"/>
      <c r="AH257" s="180"/>
      <c r="AI257" s="180"/>
      <c r="AJ257" s="180"/>
      <c r="AK257" s="180"/>
      <c r="AL257" s="180"/>
      <c r="AM257" s="180">
        <v>21</v>
      </c>
      <c r="AN257" s="180"/>
      <c r="AO257" s="180"/>
      <c r="AP257" s="180"/>
      <c r="AQ257" s="180"/>
      <c r="AR257" s="180"/>
      <c r="AS257" s="180"/>
      <c r="AT257" s="180"/>
      <c r="AU257" s="180"/>
      <c r="AV257" s="180"/>
      <c r="AW257" s="180"/>
      <c r="AX257" s="180"/>
      <c r="AY257" s="180"/>
      <c r="AZ257" s="180"/>
      <c r="BA257" s="180"/>
      <c r="BB257" s="180"/>
      <c r="BC257" s="180"/>
      <c r="BD257" s="180"/>
      <c r="BE257" s="180"/>
      <c r="BF257" s="180"/>
      <c r="BG257" s="180"/>
      <c r="BH257" s="180"/>
    </row>
    <row r="258" spans="1:60" outlineLevel="1" x14ac:dyDescent="0.2">
      <c r="A258" s="202"/>
      <c r="B258" s="295" t="s">
        <v>571</v>
      </c>
      <c r="C258" s="296"/>
      <c r="D258" s="297"/>
      <c r="E258" s="298"/>
      <c r="F258" s="299"/>
      <c r="G258" s="300"/>
      <c r="H258" s="198"/>
      <c r="I258" s="204"/>
      <c r="J258" s="180"/>
      <c r="K258" s="180"/>
      <c r="L258" s="180"/>
      <c r="M258" s="180"/>
      <c r="N258" s="180"/>
      <c r="O258" s="180"/>
      <c r="P258" s="180"/>
      <c r="Q258" s="180"/>
      <c r="R258" s="180"/>
      <c r="S258" s="180"/>
      <c r="T258" s="180"/>
      <c r="U258" s="180"/>
      <c r="V258" s="180"/>
      <c r="W258" s="180"/>
      <c r="X258" s="180"/>
      <c r="Y258" s="180"/>
      <c r="Z258" s="180"/>
      <c r="AA258" s="180"/>
      <c r="AB258" s="180"/>
      <c r="AC258" s="180"/>
      <c r="AD258" s="180"/>
      <c r="AE258" s="180"/>
      <c r="AF258" s="180"/>
      <c r="AG258" s="180"/>
      <c r="AH258" s="180"/>
      <c r="AI258" s="180"/>
      <c r="AJ258" s="180"/>
      <c r="AK258" s="180"/>
      <c r="AL258" s="180"/>
      <c r="AM258" s="180"/>
      <c r="AN258" s="180"/>
      <c r="AO258" s="180"/>
      <c r="AP258" s="180"/>
      <c r="AQ258" s="180"/>
      <c r="AR258" s="180"/>
      <c r="AS258" s="180"/>
      <c r="AT258" s="180"/>
      <c r="AU258" s="180"/>
      <c r="AV258" s="180"/>
      <c r="AW258" s="180"/>
      <c r="AX258" s="180"/>
      <c r="AY258" s="180"/>
      <c r="AZ258" s="180"/>
      <c r="BA258" s="180"/>
      <c r="BB258" s="180"/>
      <c r="BC258" s="180"/>
      <c r="BD258" s="180"/>
      <c r="BE258" s="180"/>
      <c r="BF258" s="180"/>
      <c r="BG258" s="180"/>
      <c r="BH258" s="180"/>
    </row>
    <row r="259" spans="1:60" outlineLevel="1" x14ac:dyDescent="0.2">
      <c r="A259" s="202">
        <v>69</v>
      </c>
      <c r="B259" s="184" t="s">
        <v>572</v>
      </c>
      <c r="C259" s="223" t="s">
        <v>573</v>
      </c>
      <c r="D259" s="186" t="s">
        <v>337</v>
      </c>
      <c r="E259" s="192">
        <v>6.23</v>
      </c>
      <c r="F259" s="200">
        <v>0</v>
      </c>
      <c r="G259" s="199">
        <f>E259*F259</f>
        <v>0</v>
      </c>
      <c r="H259" s="198" t="s">
        <v>380</v>
      </c>
      <c r="I259" s="204" t="s">
        <v>161</v>
      </c>
      <c r="J259" s="180"/>
      <c r="K259" s="180"/>
      <c r="L259" s="180"/>
      <c r="M259" s="180"/>
      <c r="N259" s="180"/>
      <c r="O259" s="180"/>
      <c r="P259" s="180"/>
      <c r="Q259" s="180"/>
      <c r="R259" s="180"/>
      <c r="S259" s="180"/>
      <c r="T259" s="180"/>
      <c r="U259" s="180"/>
      <c r="V259" s="180"/>
      <c r="W259" s="180"/>
      <c r="X259" s="180"/>
      <c r="Y259" s="180"/>
      <c r="Z259" s="180"/>
      <c r="AA259" s="180"/>
      <c r="AB259" s="180"/>
      <c r="AC259" s="180"/>
      <c r="AD259" s="180"/>
      <c r="AE259" s="180"/>
      <c r="AF259" s="180"/>
      <c r="AG259" s="180"/>
      <c r="AH259" s="180"/>
      <c r="AI259" s="180"/>
      <c r="AJ259" s="180"/>
      <c r="AK259" s="180"/>
      <c r="AL259" s="180"/>
      <c r="AM259" s="180"/>
      <c r="AN259" s="180"/>
      <c r="AO259" s="180"/>
      <c r="AP259" s="180"/>
      <c r="AQ259" s="180"/>
      <c r="AR259" s="180"/>
      <c r="AS259" s="180"/>
      <c r="AT259" s="180"/>
      <c r="AU259" s="180"/>
      <c r="AV259" s="180"/>
      <c r="AW259" s="180"/>
      <c r="AX259" s="180"/>
      <c r="AY259" s="180"/>
      <c r="AZ259" s="180"/>
      <c r="BA259" s="180"/>
      <c r="BB259" s="180"/>
      <c r="BC259" s="180"/>
      <c r="BD259" s="180"/>
      <c r="BE259" s="180"/>
      <c r="BF259" s="180"/>
      <c r="BG259" s="180"/>
      <c r="BH259" s="180"/>
    </row>
    <row r="260" spans="1:60" outlineLevel="1" x14ac:dyDescent="0.2">
      <c r="A260" s="202"/>
      <c r="B260" s="184"/>
      <c r="C260" s="224" t="s">
        <v>574</v>
      </c>
      <c r="D260" s="187"/>
      <c r="E260" s="193"/>
      <c r="F260" s="199"/>
      <c r="G260" s="199"/>
      <c r="H260" s="198"/>
      <c r="I260" s="204"/>
      <c r="J260" s="180"/>
      <c r="K260" s="180"/>
      <c r="L260" s="180"/>
      <c r="M260" s="180"/>
      <c r="N260" s="180"/>
      <c r="O260" s="180"/>
      <c r="P260" s="180"/>
      <c r="Q260" s="180"/>
      <c r="R260" s="180"/>
      <c r="S260" s="180"/>
      <c r="T260" s="180"/>
      <c r="U260" s="180"/>
      <c r="V260" s="180"/>
      <c r="W260" s="180"/>
      <c r="X260" s="180"/>
      <c r="Y260" s="180"/>
      <c r="Z260" s="180"/>
      <c r="AA260" s="180"/>
      <c r="AB260" s="180"/>
      <c r="AC260" s="180"/>
      <c r="AD260" s="180"/>
      <c r="AE260" s="180"/>
      <c r="AF260" s="180"/>
      <c r="AG260" s="180"/>
      <c r="AH260" s="180"/>
      <c r="AI260" s="180"/>
      <c r="AJ260" s="180"/>
      <c r="AK260" s="180"/>
      <c r="AL260" s="180"/>
      <c r="AM260" s="180"/>
      <c r="AN260" s="180"/>
      <c r="AO260" s="180"/>
      <c r="AP260" s="180"/>
      <c r="AQ260" s="180"/>
      <c r="AR260" s="180"/>
      <c r="AS260" s="180"/>
      <c r="AT260" s="180"/>
      <c r="AU260" s="180"/>
      <c r="AV260" s="180"/>
      <c r="AW260" s="180"/>
      <c r="AX260" s="180"/>
      <c r="AY260" s="180"/>
      <c r="AZ260" s="180"/>
      <c r="BA260" s="180"/>
      <c r="BB260" s="180"/>
      <c r="BC260" s="180"/>
      <c r="BD260" s="180"/>
      <c r="BE260" s="180"/>
      <c r="BF260" s="180"/>
      <c r="BG260" s="180"/>
      <c r="BH260" s="180"/>
    </row>
    <row r="261" spans="1:60" outlineLevel="1" x14ac:dyDescent="0.2">
      <c r="A261" s="202"/>
      <c r="B261" s="184"/>
      <c r="C261" s="224" t="s">
        <v>575</v>
      </c>
      <c r="D261" s="187"/>
      <c r="E261" s="193"/>
      <c r="F261" s="199"/>
      <c r="G261" s="199"/>
      <c r="H261" s="198"/>
      <c r="I261" s="204"/>
      <c r="J261" s="180"/>
      <c r="K261" s="180">
        <v>1</v>
      </c>
      <c r="L261" s="180"/>
      <c r="M261" s="180"/>
      <c r="N261" s="180"/>
      <c r="O261" s="180"/>
      <c r="P261" s="180"/>
      <c r="Q261" s="180"/>
      <c r="R261" s="180"/>
      <c r="S261" s="180"/>
      <c r="T261" s="180"/>
      <c r="U261" s="180"/>
      <c r="V261" s="180"/>
      <c r="W261" s="180"/>
      <c r="X261" s="180"/>
      <c r="Y261" s="180"/>
      <c r="Z261" s="180"/>
      <c r="AA261" s="180"/>
      <c r="AB261" s="180"/>
      <c r="AC261" s="180"/>
      <c r="AD261" s="180"/>
      <c r="AE261" s="180"/>
      <c r="AF261" s="180"/>
      <c r="AG261" s="180"/>
      <c r="AH261" s="180"/>
      <c r="AI261" s="180"/>
      <c r="AJ261" s="180"/>
      <c r="AK261" s="180"/>
      <c r="AL261" s="180"/>
      <c r="AM261" s="180"/>
      <c r="AN261" s="180"/>
      <c r="AO261" s="180"/>
      <c r="AP261" s="180"/>
      <c r="AQ261" s="180"/>
      <c r="AR261" s="180"/>
      <c r="AS261" s="180"/>
      <c r="AT261" s="180"/>
      <c r="AU261" s="180"/>
      <c r="AV261" s="180"/>
      <c r="AW261" s="180"/>
      <c r="AX261" s="180"/>
      <c r="AY261" s="180"/>
      <c r="AZ261" s="180"/>
      <c r="BA261" s="180"/>
      <c r="BB261" s="180"/>
      <c r="BC261" s="180"/>
      <c r="BD261" s="180"/>
      <c r="BE261" s="180"/>
      <c r="BF261" s="180"/>
      <c r="BG261" s="180"/>
      <c r="BH261" s="180"/>
    </row>
    <row r="262" spans="1:60" outlineLevel="1" x14ac:dyDescent="0.2">
      <c r="A262" s="202"/>
      <c r="B262" s="184"/>
      <c r="C262" s="224" t="s">
        <v>576</v>
      </c>
      <c r="D262" s="187"/>
      <c r="E262" s="193">
        <v>6.23</v>
      </c>
      <c r="F262" s="199"/>
      <c r="G262" s="199"/>
      <c r="H262" s="198"/>
      <c r="I262" s="204"/>
      <c r="J262" s="180"/>
      <c r="K262" s="180"/>
      <c r="L262" s="180"/>
      <c r="M262" s="180"/>
      <c r="N262" s="180"/>
      <c r="O262" s="180"/>
      <c r="P262" s="180"/>
      <c r="Q262" s="180"/>
      <c r="R262" s="180"/>
      <c r="S262" s="180"/>
      <c r="T262" s="180"/>
      <c r="U262" s="180"/>
      <c r="V262" s="180"/>
      <c r="W262" s="180"/>
      <c r="X262" s="180"/>
      <c r="Y262" s="180"/>
      <c r="Z262" s="180"/>
      <c r="AA262" s="180"/>
      <c r="AB262" s="180"/>
      <c r="AC262" s="180"/>
      <c r="AD262" s="180"/>
      <c r="AE262" s="180"/>
      <c r="AF262" s="180"/>
      <c r="AG262" s="180"/>
      <c r="AH262" s="180"/>
      <c r="AI262" s="180"/>
      <c r="AJ262" s="180"/>
      <c r="AK262" s="180"/>
      <c r="AL262" s="180"/>
      <c r="AM262" s="180">
        <v>21</v>
      </c>
      <c r="AN262" s="180"/>
      <c r="AO262" s="180"/>
      <c r="AP262" s="180"/>
      <c r="AQ262" s="180"/>
      <c r="AR262" s="180"/>
      <c r="AS262" s="180"/>
      <c r="AT262" s="180"/>
      <c r="AU262" s="180"/>
      <c r="AV262" s="180"/>
      <c r="AW262" s="180"/>
      <c r="AX262" s="180"/>
      <c r="AY262" s="180"/>
      <c r="AZ262" s="180"/>
      <c r="BA262" s="180"/>
      <c r="BB262" s="180"/>
      <c r="BC262" s="180"/>
      <c r="BD262" s="180"/>
      <c r="BE262" s="180"/>
      <c r="BF262" s="180"/>
      <c r="BG262" s="180"/>
      <c r="BH262" s="180"/>
    </row>
    <row r="263" spans="1:60" outlineLevel="1" x14ac:dyDescent="0.2">
      <c r="A263" s="202">
        <v>70</v>
      </c>
      <c r="B263" s="184" t="s">
        <v>577</v>
      </c>
      <c r="C263" s="223" t="s">
        <v>578</v>
      </c>
      <c r="D263" s="186" t="s">
        <v>337</v>
      </c>
      <c r="E263" s="192">
        <v>56.07</v>
      </c>
      <c r="F263" s="200">
        <v>0</v>
      </c>
      <c r="G263" s="199">
        <f>E263*F263</f>
        <v>0</v>
      </c>
      <c r="H263" s="198" t="s">
        <v>380</v>
      </c>
      <c r="I263" s="204" t="s">
        <v>161</v>
      </c>
      <c r="J263" s="180"/>
      <c r="K263" s="180"/>
      <c r="L263" s="180"/>
      <c r="M263" s="180"/>
      <c r="N263" s="180"/>
      <c r="O263" s="180"/>
      <c r="P263" s="180"/>
      <c r="Q263" s="180"/>
      <c r="R263" s="180"/>
      <c r="S263" s="180"/>
      <c r="T263" s="180"/>
      <c r="U263" s="180"/>
      <c r="V263" s="180"/>
      <c r="W263" s="180"/>
      <c r="X263" s="180"/>
      <c r="Y263" s="180"/>
      <c r="Z263" s="180"/>
      <c r="AA263" s="180"/>
      <c r="AB263" s="180"/>
      <c r="AC263" s="180"/>
      <c r="AD263" s="180"/>
      <c r="AE263" s="180"/>
      <c r="AF263" s="180"/>
      <c r="AG263" s="180"/>
      <c r="AH263" s="180"/>
      <c r="AI263" s="180"/>
      <c r="AJ263" s="180"/>
      <c r="AK263" s="180"/>
      <c r="AL263" s="180"/>
      <c r="AM263" s="180"/>
      <c r="AN263" s="180"/>
      <c r="AO263" s="180"/>
      <c r="AP263" s="180"/>
      <c r="AQ263" s="180"/>
      <c r="AR263" s="180"/>
      <c r="AS263" s="180"/>
      <c r="AT263" s="180"/>
      <c r="AU263" s="180"/>
      <c r="AV263" s="180"/>
      <c r="AW263" s="180"/>
      <c r="AX263" s="180"/>
      <c r="AY263" s="180"/>
      <c r="AZ263" s="180"/>
      <c r="BA263" s="180"/>
      <c r="BB263" s="180"/>
      <c r="BC263" s="180"/>
      <c r="BD263" s="180"/>
      <c r="BE263" s="180"/>
      <c r="BF263" s="180"/>
      <c r="BG263" s="180"/>
      <c r="BH263" s="180"/>
    </row>
    <row r="264" spans="1:60" outlineLevel="1" x14ac:dyDescent="0.2">
      <c r="A264" s="202"/>
      <c r="B264" s="184"/>
      <c r="C264" s="224" t="s">
        <v>574</v>
      </c>
      <c r="D264" s="187"/>
      <c r="E264" s="193"/>
      <c r="F264" s="199"/>
      <c r="G264" s="199"/>
      <c r="H264" s="198"/>
      <c r="I264" s="204"/>
      <c r="J264" s="180"/>
      <c r="K264" s="180"/>
      <c r="L264" s="180"/>
      <c r="M264" s="180"/>
      <c r="N264" s="180"/>
      <c r="O264" s="180"/>
      <c r="P264" s="180"/>
      <c r="Q264" s="180"/>
      <c r="R264" s="180"/>
      <c r="S264" s="180"/>
      <c r="T264" s="180"/>
      <c r="U264" s="180"/>
      <c r="V264" s="180"/>
      <c r="W264" s="180"/>
      <c r="X264" s="180"/>
      <c r="Y264" s="180"/>
      <c r="Z264" s="180"/>
      <c r="AA264" s="180"/>
      <c r="AB264" s="180"/>
      <c r="AC264" s="180"/>
      <c r="AD264" s="180"/>
      <c r="AE264" s="180"/>
      <c r="AF264" s="180"/>
      <c r="AG264" s="180"/>
      <c r="AH264" s="180"/>
      <c r="AI264" s="180"/>
      <c r="AJ264" s="180"/>
      <c r="AK264" s="180"/>
      <c r="AL264" s="180"/>
      <c r="AM264" s="180"/>
      <c r="AN264" s="180"/>
      <c r="AO264" s="180"/>
      <c r="AP264" s="180"/>
      <c r="AQ264" s="180"/>
      <c r="AR264" s="180"/>
      <c r="AS264" s="180"/>
      <c r="AT264" s="180"/>
      <c r="AU264" s="180"/>
      <c r="AV264" s="180"/>
      <c r="AW264" s="180"/>
      <c r="AX264" s="180"/>
      <c r="AY264" s="180"/>
      <c r="AZ264" s="180"/>
      <c r="BA264" s="180"/>
      <c r="BB264" s="180"/>
      <c r="BC264" s="180"/>
      <c r="BD264" s="180"/>
      <c r="BE264" s="180"/>
      <c r="BF264" s="180"/>
      <c r="BG264" s="180"/>
      <c r="BH264" s="180"/>
    </row>
    <row r="265" spans="1:60" outlineLevel="1" x14ac:dyDescent="0.2">
      <c r="A265" s="202"/>
      <c r="B265" s="184"/>
      <c r="C265" s="224" t="s">
        <v>575</v>
      </c>
      <c r="D265" s="187"/>
      <c r="E265" s="193"/>
      <c r="F265" s="199"/>
      <c r="G265" s="199"/>
      <c r="H265" s="198"/>
      <c r="I265" s="204"/>
      <c r="J265" s="180"/>
      <c r="K265" s="180"/>
      <c r="L265" s="180"/>
      <c r="M265" s="180"/>
      <c r="N265" s="180"/>
      <c r="O265" s="180"/>
      <c r="P265" s="180"/>
      <c r="Q265" s="180"/>
      <c r="R265" s="180"/>
      <c r="S265" s="180"/>
      <c r="T265" s="180"/>
      <c r="U265" s="180"/>
      <c r="V265" s="180"/>
      <c r="W265" s="180"/>
      <c r="X265" s="180"/>
      <c r="Y265" s="180"/>
      <c r="Z265" s="180"/>
      <c r="AA265" s="180"/>
      <c r="AB265" s="180"/>
      <c r="AC265" s="180"/>
      <c r="AD265" s="180"/>
      <c r="AE265" s="180"/>
      <c r="AF265" s="180"/>
      <c r="AG265" s="180"/>
      <c r="AH265" s="180"/>
      <c r="AI265" s="180"/>
      <c r="AJ265" s="180"/>
      <c r="AK265" s="180"/>
      <c r="AL265" s="180"/>
      <c r="AM265" s="180"/>
      <c r="AN265" s="180"/>
      <c r="AO265" s="180"/>
      <c r="AP265" s="180"/>
      <c r="AQ265" s="180"/>
      <c r="AR265" s="180"/>
      <c r="AS265" s="180"/>
      <c r="AT265" s="180"/>
      <c r="AU265" s="180"/>
      <c r="AV265" s="180"/>
      <c r="AW265" s="180"/>
      <c r="AX265" s="180"/>
      <c r="AY265" s="180"/>
      <c r="AZ265" s="180"/>
      <c r="BA265" s="180"/>
      <c r="BB265" s="180"/>
      <c r="BC265" s="180"/>
      <c r="BD265" s="180"/>
      <c r="BE265" s="180"/>
      <c r="BF265" s="180"/>
      <c r="BG265" s="180"/>
      <c r="BH265" s="180"/>
    </row>
    <row r="266" spans="1:60" outlineLevel="1" x14ac:dyDescent="0.2">
      <c r="A266" s="202"/>
      <c r="B266" s="184"/>
      <c r="C266" s="224" t="s">
        <v>579</v>
      </c>
      <c r="D266" s="187"/>
      <c r="E266" s="193">
        <v>56.07</v>
      </c>
      <c r="F266" s="199"/>
      <c r="G266" s="199"/>
      <c r="H266" s="198"/>
      <c r="I266" s="204"/>
      <c r="J266" s="180"/>
      <c r="K266" s="180">
        <v>1</v>
      </c>
      <c r="L266" s="180"/>
      <c r="M266" s="180"/>
      <c r="N266" s="180"/>
      <c r="O266" s="180"/>
      <c r="P266" s="180"/>
      <c r="Q266" s="180"/>
      <c r="R266" s="180"/>
      <c r="S266" s="180"/>
      <c r="T266" s="180"/>
      <c r="U266" s="180"/>
      <c r="V266" s="180"/>
      <c r="W266" s="180"/>
      <c r="X266" s="180"/>
      <c r="Y266" s="180"/>
      <c r="Z266" s="180"/>
      <c r="AA266" s="180"/>
      <c r="AB266" s="180"/>
      <c r="AC266" s="180"/>
      <c r="AD266" s="180"/>
      <c r="AE266" s="180"/>
      <c r="AF266" s="180"/>
      <c r="AG266" s="180"/>
      <c r="AH266" s="180"/>
      <c r="AI266" s="180"/>
      <c r="AJ266" s="180"/>
      <c r="AK266" s="180"/>
      <c r="AL266" s="180"/>
      <c r="AM266" s="180"/>
      <c r="AN266" s="180"/>
      <c r="AO266" s="180"/>
      <c r="AP266" s="180"/>
      <c r="AQ266" s="180"/>
      <c r="AR266" s="180"/>
      <c r="AS266" s="180"/>
      <c r="AT266" s="180"/>
      <c r="AU266" s="180"/>
      <c r="AV266" s="180"/>
      <c r="AW266" s="180"/>
      <c r="AX266" s="180"/>
      <c r="AY266" s="180"/>
      <c r="AZ266" s="180"/>
      <c r="BA266" s="180"/>
      <c r="BB266" s="180"/>
      <c r="BC266" s="180"/>
      <c r="BD266" s="180"/>
      <c r="BE266" s="180"/>
      <c r="BF266" s="180"/>
      <c r="BG266" s="180"/>
      <c r="BH266" s="180"/>
    </row>
    <row r="267" spans="1:60" outlineLevel="1" x14ac:dyDescent="0.2">
      <c r="A267" s="202"/>
      <c r="B267" s="279" t="s">
        <v>580</v>
      </c>
      <c r="C267" s="280"/>
      <c r="D267" s="281"/>
      <c r="E267" s="282"/>
      <c r="F267" s="283"/>
      <c r="G267" s="284"/>
      <c r="H267" s="198"/>
      <c r="I267" s="204"/>
      <c r="J267" s="180"/>
      <c r="K267" s="180"/>
      <c r="L267" s="180"/>
      <c r="M267" s="180"/>
      <c r="N267" s="180"/>
      <c r="O267" s="180"/>
      <c r="P267" s="180"/>
      <c r="Q267" s="180"/>
      <c r="R267" s="180"/>
      <c r="S267" s="180"/>
      <c r="T267" s="180"/>
      <c r="U267" s="180"/>
      <c r="V267" s="180"/>
      <c r="W267" s="180"/>
      <c r="X267" s="180"/>
      <c r="Y267" s="180"/>
      <c r="Z267" s="180"/>
      <c r="AA267" s="180"/>
      <c r="AB267" s="180"/>
      <c r="AC267" s="180"/>
      <c r="AD267" s="180"/>
      <c r="AE267" s="180"/>
      <c r="AF267" s="180"/>
      <c r="AG267" s="180"/>
      <c r="AH267" s="180"/>
      <c r="AI267" s="180"/>
      <c r="AJ267" s="180"/>
      <c r="AK267" s="180"/>
      <c r="AL267" s="180"/>
      <c r="AM267" s="180"/>
      <c r="AN267" s="180"/>
      <c r="AO267" s="180"/>
      <c r="AP267" s="180"/>
      <c r="AQ267" s="180"/>
      <c r="AR267" s="180"/>
      <c r="AS267" s="180"/>
      <c r="AT267" s="180"/>
      <c r="AU267" s="180"/>
      <c r="AV267" s="180"/>
      <c r="AW267" s="180"/>
      <c r="AX267" s="180"/>
      <c r="AY267" s="180"/>
      <c r="AZ267" s="180"/>
      <c r="BA267" s="180"/>
      <c r="BB267" s="180"/>
      <c r="BC267" s="180"/>
      <c r="BD267" s="180"/>
      <c r="BE267" s="180"/>
      <c r="BF267" s="180"/>
      <c r="BG267" s="180"/>
      <c r="BH267" s="180"/>
    </row>
    <row r="268" spans="1:60" outlineLevel="1" x14ac:dyDescent="0.2">
      <c r="A268" s="202">
        <v>71</v>
      </c>
      <c r="B268" s="184" t="s">
        <v>581</v>
      </c>
      <c r="C268" s="223" t="s">
        <v>582</v>
      </c>
      <c r="D268" s="186" t="s">
        <v>337</v>
      </c>
      <c r="E268" s="192">
        <v>6.23</v>
      </c>
      <c r="F268" s="200">
        <v>0</v>
      </c>
      <c r="G268" s="199">
        <f>E268*F268</f>
        <v>0</v>
      </c>
      <c r="H268" s="198" t="s">
        <v>583</v>
      </c>
      <c r="I268" s="204" t="s">
        <v>161</v>
      </c>
      <c r="J268" s="180"/>
      <c r="K268" s="180"/>
      <c r="L268" s="180"/>
      <c r="M268" s="180"/>
      <c r="N268" s="180"/>
      <c r="O268" s="180"/>
      <c r="P268" s="180"/>
      <c r="Q268" s="180"/>
      <c r="R268" s="180"/>
      <c r="S268" s="180"/>
      <c r="T268" s="180"/>
      <c r="U268" s="180"/>
      <c r="V268" s="180"/>
      <c r="W268" s="180"/>
      <c r="X268" s="180"/>
      <c r="Y268" s="180"/>
      <c r="Z268" s="180"/>
      <c r="AA268" s="180"/>
      <c r="AB268" s="180"/>
      <c r="AC268" s="180"/>
      <c r="AD268" s="180"/>
      <c r="AE268" s="180"/>
      <c r="AF268" s="180"/>
      <c r="AG268" s="180"/>
      <c r="AH268" s="180"/>
      <c r="AI268" s="180"/>
      <c r="AJ268" s="180"/>
      <c r="AK268" s="180"/>
      <c r="AL268" s="180"/>
      <c r="AM268" s="180">
        <v>21</v>
      </c>
      <c r="AN268" s="180"/>
      <c r="AO268" s="180"/>
      <c r="AP268" s="180"/>
      <c r="AQ268" s="180"/>
      <c r="AR268" s="180"/>
      <c r="AS268" s="180"/>
      <c r="AT268" s="180"/>
      <c r="AU268" s="180"/>
      <c r="AV268" s="180"/>
      <c r="AW268" s="180"/>
      <c r="AX268" s="180"/>
      <c r="AY268" s="180"/>
      <c r="AZ268" s="180"/>
      <c r="BA268" s="180"/>
      <c r="BB268" s="180"/>
      <c r="BC268" s="180"/>
      <c r="BD268" s="180"/>
      <c r="BE268" s="180"/>
      <c r="BF268" s="180"/>
      <c r="BG268" s="180"/>
      <c r="BH268" s="180"/>
    </row>
    <row r="269" spans="1:60" outlineLevel="1" x14ac:dyDescent="0.2">
      <c r="A269" s="202"/>
      <c r="B269" s="184"/>
      <c r="C269" s="224" t="s">
        <v>574</v>
      </c>
      <c r="D269" s="187"/>
      <c r="E269" s="193"/>
      <c r="F269" s="199"/>
      <c r="G269" s="199"/>
      <c r="H269" s="198"/>
      <c r="I269" s="204"/>
      <c r="J269" s="180"/>
      <c r="K269" s="180"/>
      <c r="L269" s="180"/>
      <c r="M269" s="180"/>
      <c r="N269" s="180"/>
      <c r="O269" s="180"/>
      <c r="P269" s="180"/>
      <c r="Q269" s="180"/>
      <c r="R269" s="180"/>
      <c r="S269" s="180"/>
      <c r="T269" s="180"/>
      <c r="U269" s="180"/>
      <c r="V269" s="180"/>
      <c r="W269" s="180"/>
      <c r="X269" s="180"/>
      <c r="Y269" s="180"/>
      <c r="Z269" s="180"/>
      <c r="AA269" s="180"/>
      <c r="AB269" s="180"/>
      <c r="AC269" s="180"/>
      <c r="AD269" s="180"/>
      <c r="AE269" s="180"/>
      <c r="AF269" s="180"/>
      <c r="AG269" s="180"/>
      <c r="AH269" s="180"/>
      <c r="AI269" s="180"/>
      <c r="AJ269" s="180"/>
      <c r="AK269" s="180"/>
      <c r="AL269" s="180"/>
      <c r="AM269" s="180"/>
      <c r="AN269" s="180"/>
      <c r="AO269" s="180"/>
      <c r="AP269" s="180"/>
      <c r="AQ269" s="180"/>
      <c r="AR269" s="180"/>
      <c r="AS269" s="180"/>
      <c r="AT269" s="180"/>
      <c r="AU269" s="180"/>
      <c r="AV269" s="180"/>
      <c r="AW269" s="180"/>
      <c r="AX269" s="180"/>
      <c r="AY269" s="180"/>
      <c r="AZ269" s="180"/>
      <c r="BA269" s="180"/>
      <c r="BB269" s="180"/>
      <c r="BC269" s="180"/>
      <c r="BD269" s="180"/>
      <c r="BE269" s="180"/>
      <c r="BF269" s="180"/>
      <c r="BG269" s="180"/>
      <c r="BH269" s="180"/>
    </row>
    <row r="270" spans="1:60" outlineLevel="1" x14ac:dyDescent="0.2">
      <c r="A270" s="202"/>
      <c r="B270" s="184"/>
      <c r="C270" s="224" t="s">
        <v>575</v>
      </c>
      <c r="D270" s="187"/>
      <c r="E270" s="193"/>
      <c r="F270" s="199"/>
      <c r="G270" s="199"/>
      <c r="H270" s="198"/>
      <c r="I270" s="204"/>
      <c r="J270" s="180"/>
      <c r="K270" s="180"/>
      <c r="L270" s="180"/>
      <c r="M270" s="180"/>
      <c r="N270" s="180"/>
      <c r="O270" s="180"/>
      <c r="P270" s="180"/>
      <c r="Q270" s="180"/>
      <c r="R270" s="180"/>
      <c r="S270" s="180"/>
      <c r="T270" s="180"/>
      <c r="U270" s="180"/>
      <c r="V270" s="180"/>
      <c r="W270" s="180"/>
      <c r="X270" s="180"/>
      <c r="Y270" s="180"/>
      <c r="Z270" s="180"/>
      <c r="AA270" s="180"/>
      <c r="AB270" s="180"/>
      <c r="AC270" s="180"/>
      <c r="AD270" s="180"/>
      <c r="AE270" s="180"/>
      <c r="AF270" s="180"/>
      <c r="AG270" s="180"/>
      <c r="AH270" s="180"/>
      <c r="AI270" s="180"/>
      <c r="AJ270" s="180"/>
      <c r="AK270" s="180"/>
      <c r="AL270" s="180"/>
      <c r="AM270" s="180"/>
      <c r="AN270" s="180"/>
      <c r="AO270" s="180"/>
      <c r="AP270" s="180"/>
      <c r="AQ270" s="180"/>
      <c r="AR270" s="180"/>
      <c r="AS270" s="180"/>
      <c r="AT270" s="180"/>
      <c r="AU270" s="180"/>
      <c r="AV270" s="180"/>
      <c r="AW270" s="180"/>
      <c r="AX270" s="180"/>
      <c r="AY270" s="180"/>
      <c r="AZ270" s="180"/>
      <c r="BA270" s="180"/>
      <c r="BB270" s="180"/>
      <c r="BC270" s="180"/>
      <c r="BD270" s="180"/>
      <c r="BE270" s="180"/>
      <c r="BF270" s="180"/>
      <c r="BG270" s="180"/>
      <c r="BH270" s="180"/>
    </row>
    <row r="271" spans="1:60" outlineLevel="1" x14ac:dyDescent="0.2">
      <c r="A271" s="202"/>
      <c r="B271" s="184"/>
      <c r="C271" s="224" t="s">
        <v>576</v>
      </c>
      <c r="D271" s="187"/>
      <c r="E271" s="193">
        <v>6.23</v>
      </c>
      <c r="F271" s="199"/>
      <c r="G271" s="199"/>
      <c r="H271" s="198"/>
      <c r="I271" s="204"/>
      <c r="J271" s="180"/>
      <c r="K271" s="180"/>
      <c r="L271" s="180"/>
      <c r="M271" s="180"/>
      <c r="N271" s="180"/>
      <c r="O271" s="180"/>
      <c r="P271" s="180"/>
      <c r="Q271" s="180"/>
      <c r="R271" s="180"/>
      <c r="S271" s="180"/>
      <c r="T271" s="180"/>
      <c r="U271" s="180"/>
      <c r="V271" s="180"/>
      <c r="W271" s="180"/>
      <c r="X271" s="180"/>
      <c r="Y271" s="180"/>
      <c r="Z271" s="180"/>
      <c r="AA271" s="180"/>
      <c r="AB271" s="180"/>
      <c r="AC271" s="180"/>
      <c r="AD271" s="180"/>
      <c r="AE271" s="180"/>
      <c r="AF271" s="180"/>
      <c r="AG271" s="180"/>
      <c r="AH271" s="180"/>
      <c r="AI271" s="180"/>
      <c r="AJ271" s="180"/>
      <c r="AK271" s="180"/>
      <c r="AL271" s="180"/>
      <c r="AM271" s="180"/>
      <c r="AN271" s="180"/>
      <c r="AO271" s="180"/>
      <c r="AP271" s="180"/>
      <c r="AQ271" s="180"/>
      <c r="AR271" s="180"/>
      <c r="AS271" s="180"/>
      <c r="AT271" s="180"/>
      <c r="AU271" s="180"/>
      <c r="AV271" s="180"/>
      <c r="AW271" s="180"/>
      <c r="AX271" s="180"/>
      <c r="AY271" s="180"/>
      <c r="AZ271" s="180"/>
      <c r="BA271" s="180"/>
      <c r="BB271" s="180"/>
      <c r="BC271" s="180"/>
      <c r="BD271" s="180"/>
      <c r="BE271" s="180"/>
      <c r="BF271" s="180"/>
      <c r="BG271" s="180"/>
      <c r="BH271" s="180"/>
    </row>
    <row r="272" spans="1:60" x14ac:dyDescent="0.2">
      <c r="A272" s="202"/>
      <c r="B272" s="279" t="s">
        <v>584</v>
      </c>
      <c r="C272" s="280"/>
      <c r="D272" s="281"/>
      <c r="E272" s="282"/>
      <c r="F272" s="283"/>
      <c r="G272" s="284"/>
      <c r="H272" s="198"/>
      <c r="I272" s="204"/>
      <c r="AK272">
        <f>SUM(AK1:AK271)</f>
        <v>0</v>
      </c>
      <c r="AL272">
        <f>SUM(AL1:AL271)</f>
        <v>0</v>
      </c>
      <c r="AN272">
        <v>15</v>
      </c>
      <c r="AO272">
        <v>21</v>
      </c>
    </row>
    <row r="273" spans="1:41" x14ac:dyDescent="0.2">
      <c r="A273" s="202"/>
      <c r="B273" s="279" t="s">
        <v>585</v>
      </c>
      <c r="C273" s="280"/>
      <c r="D273" s="281"/>
      <c r="E273" s="282"/>
      <c r="F273" s="283"/>
      <c r="G273" s="284"/>
      <c r="H273" s="198"/>
      <c r="I273" s="204"/>
      <c r="AN273">
        <f>SUMIF(AM8:AM272,AN272,G8:G278)</f>
        <v>0</v>
      </c>
      <c r="AO273">
        <f>SUMIF(AM8:AM272,AO272,G8:G278)</f>
        <v>0</v>
      </c>
    </row>
    <row r="274" spans="1:41" x14ac:dyDescent="0.2">
      <c r="A274" s="202">
        <v>72</v>
      </c>
      <c r="B274" s="184" t="s">
        <v>586</v>
      </c>
      <c r="C274" s="223" t="s">
        <v>587</v>
      </c>
      <c r="D274" s="186" t="s">
        <v>337</v>
      </c>
      <c r="E274" s="192">
        <v>6.23</v>
      </c>
      <c r="F274" s="200">
        <v>0</v>
      </c>
      <c r="G274" s="199">
        <f>E274*F274</f>
        <v>0</v>
      </c>
      <c r="H274" s="198" t="s">
        <v>380</v>
      </c>
      <c r="I274" s="204" t="s">
        <v>161</v>
      </c>
    </row>
    <row r="275" spans="1:41" x14ac:dyDescent="0.2">
      <c r="A275" s="202"/>
      <c r="B275" s="184"/>
      <c r="C275" s="224" t="s">
        <v>574</v>
      </c>
      <c r="D275" s="187"/>
      <c r="E275" s="193"/>
      <c r="F275" s="199"/>
      <c r="G275" s="199"/>
      <c r="H275" s="198"/>
      <c r="I275" s="204"/>
    </row>
    <row r="276" spans="1:41" x14ac:dyDescent="0.2">
      <c r="A276" s="202"/>
      <c r="B276" s="184"/>
      <c r="C276" s="224" t="s">
        <v>575</v>
      </c>
      <c r="D276" s="187"/>
      <c r="E276" s="193"/>
      <c r="F276" s="199"/>
      <c r="G276" s="199"/>
      <c r="H276" s="198"/>
      <c r="I276" s="204"/>
    </row>
    <row r="277" spans="1:41" ht="13.5" thickBot="1" x14ac:dyDescent="0.25">
      <c r="A277" s="211"/>
      <c r="B277" s="212"/>
      <c r="C277" s="229" t="s">
        <v>576</v>
      </c>
      <c r="D277" s="213"/>
      <c r="E277" s="214">
        <v>6.23</v>
      </c>
      <c r="F277" s="215"/>
      <c r="G277" s="215"/>
      <c r="H277" s="216"/>
      <c r="I277" s="217"/>
    </row>
    <row r="278" spans="1:41" x14ac:dyDescent="0.2">
      <c r="C278" s="80"/>
    </row>
    <row r="279" spans="1:41" ht="13.5" hidden="1" thickBot="1" x14ac:dyDescent="0.25">
      <c r="A279" s="218"/>
      <c r="B279" s="219" t="s">
        <v>342</v>
      </c>
      <c r="C279" s="230"/>
      <c r="D279" s="220"/>
      <c r="E279" s="220"/>
      <c r="F279" s="220"/>
      <c r="G279" s="221">
        <f>F8+F72+F84+F91+F103+F112+F122+F148+F172+F209+F225+F234+F239+F257</f>
        <v>0</v>
      </c>
    </row>
  </sheetData>
  <sheetProtection password="C71F" sheet="1" formatCells="0" formatColumns="0" formatRows="0" insertColumns="0" insertRows="0" insertHyperlinks="0" deleteColumns="0" deleteRows="0" sort="0" autoFilter="0" pivotTables="0"/>
  <mergeCells count="88">
    <mergeCell ref="B258:G258"/>
    <mergeCell ref="B267:G267"/>
    <mergeCell ref="B272:G272"/>
    <mergeCell ref="B273:G273"/>
    <mergeCell ref="B240:G240"/>
    <mergeCell ref="B244:G244"/>
    <mergeCell ref="B245:G245"/>
    <mergeCell ref="B247:G247"/>
    <mergeCell ref="B249:G249"/>
    <mergeCell ref="F257:G257"/>
    <mergeCell ref="F239:G239"/>
    <mergeCell ref="B215:G215"/>
    <mergeCell ref="B217:G217"/>
    <mergeCell ref="B218:G218"/>
    <mergeCell ref="B220:G220"/>
    <mergeCell ref="B221:G221"/>
    <mergeCell ref="F225:G225"/>
    <mergeCell ref="B226:G226"/>
    <mergeCell ref="B227:G227"/>
    <mergeCell ref="C229:G229"/>
    <mergeCell ref="F234:G234"/>
    <mergeCell ref="B235:G235"/>
    <mergeCell ref="B214:G214"/>
    <mergeCell ref="B183:G183"/>
    <mergeCell ref="B184:G184"/>
    <mergeCell ref="B186:G186"/>
    <mergeCell ref="B187:G187"/>
    <mergeCell ref="B191:G191"/>
    <mergeCell ref="C193:G193"/>
    <mergeCell ref="B196:G196"/>
    <mergeCell ref="F209:G209"/>
    <mergeCell ref="B210:G210"/>
    <mergeCell ref="B211:G211"/>
    <mergeCell ref="B213:G213"/>
    <mergeCell ref="B181:G181"/>
    <mergeCell ref="B120:G120"/>
    <mergeCell ref="F122:G122"/>
    <mergeCell ref="B123:G123"/>
    <mergeCell ref="F148:G148"/>
    <mergeCell ref="B149:G149"/>
    <mergeCell ref="B150:G150"/>
    <mergeCell ref="B154:G154"/>
    <mergeCell ref="B155:G155"/>
    <mergeCell ref="F172:G172"/>
    <mergeCell ref="B173:G173"/>
    <mergeCell ref="B180:G180"/>
    <mergeCell ref="B118:G118"/>
    <mergeCell ref="F91:G91"/>
    <mergeCell ref="B92:G92"/>
    <mergeCell ref="B93:G93"/>
    <mergeCell ref="B97:G97"/>
    <mergeCell ref="B98:G98"/>
    <mergeCell ref="F103:G103"/>
    <mergeCell ref="B104:G104"/>
    <mergeCell ref="B105:G105"/>
    <mergeCell ref="F112:G112"/>
    <mergeCell ref="B113:G113"/>
    <mergeCell ref="B117:G117"/>
    <mergeCell ref="B86:G86"/>
    <mergeCell ref="B51:G51"/>
    <mergeCell ref="B52:G52"/>
    <mergeCell ref="C54:G54"/>
    <mergeCell ref="B63:G63"/>
    <mergeCell ref="B64:G64"/>
    <mergeCell ref="F72:G72"/>
    <mergeCell ref="B73:G73"/>
    <mergeCell ref="B81:G81"/>
    <mergeCell ref="B82:G82"/>
    <mergeCell ref="F84:G84"/>
    <mergeCell ref="B85:G85"/>
    <mergeCell ref="B43:G43"/>
    <mergeCell ref="B9:G9"/>
    <mergeCell ref="B10:G10"/>
    <mergeCell ref="B21:G21"/>
    <mergeCell ref="B22:G22"/>
    <mergeCell ref="B26:G26"/>
    <mergeCell ref="B27:G27"/>
    <mergeCell ref="B29:G29"/>
    <mergeCell ref="B30:G30"/>
    <mergeCell ref="B33:G33"/>
    <mergeCell ref="B34:G34"/>
    <mergeCell ref="B42:G42"/>
    <mergeCell ref="F8:G8"/>
    <mergeCell ref="A1:G1"/>
    <mergeCell ref="C2:G2"/>
    <mergeCell ref="C3:G3"/>
    <mergeCell ref="C4:G4"/>
    <mergeCell ref="C7:G7"/>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O1" sqref="O1:P1"/>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63</v>
      </c>
      <c r="C2" s="278" t="s">
        <v>64</v>
      </c>
      <c r="D2" s="267"/>
      <c r="E2" s="267"/>
      <c r="F2" s="267"/>
      <c r="G2" s="26" t="s">
        <v>15</v>
      </c>
      <c r="H2" s="129" t="s">
        <v>65</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04</v>
      </c>
      <c r="H6" s="35"/>
    </row>
    <row r="7" spans="1:10" ht="15.6" customHeight="1" x14ac:dyDescent="0.25">
      <c r="B7" s="268" t="str">
        <f>C2</f>
        <v>STL plynovod</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588</v>
      </c>
      <c r="C10" s="130" t="s">
        <v>589</v>
      </c>
      <c r="D10" s="32"/>
      <c r="E10" s="32"/>
      <c r="F10" s="32"/>
      <c r="G10" s="32"/>
      <c r="H10" s="36"/>
      <c r="I10" s="32"/>
      <c r="J10" s="32"/>
    </row>
    <row r="11" spans="1:10" ht="12.75" customHeight="1" x14ac:dyDescent="0.2">
      <c r="A11" s="32"/>
      <c r="B11" s="130" t="s">
        <v>590</v>
      </c>
      <c r="C11" s="130" t="s">
        <v>591</v>
      </c>
      <c r="D11" s="32"/>
      <c r="E11" s="32"/>
      <c r="F11" s="32"/>
      <c r="G11" s="32"/>
      <c r="H11" s="36"/>
      <c r="I11" s="32"/>
      <c r="J11" s="32"/>
    </row>
    <row r="12" spans="1:10" ht="12.75" customHeight="1" x14ac:dyDescent="0.2">
      <c r="A12" s="32"/>
      <c r="B12" s="130" t="s">
        <v>592</v>
      </c>
      <c r="C12" s="130" t="s">
        <v>593</v>
      </c>
      <c r="D12" s="32"/>
      <c r="E12" s="32"/>
      <c r="F12" s="32"/>
      <c r="G12" s="32"/>
      <c r="H12" s="36"/>
      <c r="I12" s="32"/>
      <c r="J12" s="32"/>
    </row>
    <row r="13" spans="1:10" ht="12.75" customHeight="1" x14ac:dyDescent="0.2">
      <c r="A13" s="32"/>
      <c r="B13" s="130" t="s">
        <v>594</v>
      </c>
      <c r="C13" s="130" t="s">
        <v>595</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596</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65</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242</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04 01 Pol'!G131</f>
        <v>0</v>
      </c>
      <c r="I23" s="32"/>
      <c r="J23" s="32"/>
      <c r="O23">
        <f>'SO 04 01 Pol'!AN129</f>
        <v>0</v>
      </c>
      <c r="P23">
        <f>'SO 04 01 Pol'!AO129</f>
        <v>0</v>
      </c>
    </row>
    <row r="24" spans="1:16" ht="12.75" customHeight="1" thickBot="1" x14ac:dyDescent="0.25">
      <c r="A24" s="147"/>
      <c r="B24" s="148" t="s">
        <v>145</v>
      </c>
      <c r="C24" s="149"/>
      <c r="D24" s="150" t="str">
        <f>B2</f>
        <v>SO 04</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SUM(P22:P23)</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31"/>
  <sheetViews>
    <sheetView showGridLines="0" topLeftCell="A103" zoomScaleNormal="100" workbookViewId="0">
      <selection activeCell="A129" sqref="A129:XFD129"/>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85" t="s">
        <v>43</v>
      </c>
      <c r="D2" s="272"/>
      <c r="E2" s="272"/>
      <c r="F2" s="272"/>
      <c r="G2" s="273"/>
      <c r="H2" s="54"/>
      <c r="I2" s="54"/>
      <c r="J2" s="54"/>
    </row>
    <row r="3" spans="1:60" x14ac:dyDescent="0.2">
      <c r="A3" s="57" t="s">
        <v>32</v>
      </c>
      <c r="B3" s="58" t="s">
        <v>63</v>
      </c>
      <c r="C3" s="286" t="s">
        <v>64</v>
      </c>
      <c r="D3" s="274"/>
      <c r="E3" s="274"/>
      <c r="F3" s="274"/>
      <c r="G3" s="275"/>
      <c r="H3" s="54"/>
      <c r="I3" s="54"/>
      <c r="J3" s="54"/>
    </row>
    <row r="4" spans="1:60" ht="13.5" thickBot="1" x14ac:dyDescent="0.25">
      <c r="A4" s="171" t="s">
        <v>33</v>
      </c>
      <c r="B4" s="172" t="s">
        <v>143</v>
      </c>
      <c r="C4" s="287" t="s">
        <v>144</v>
      </c>
      <c r="D4" s="288"/>
      <c r="E4" s="288"/>
      <c r="F4" s="288"/>
      <c r="G4" s="289"/>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90" t="s">
        <v>151</v>
      </c>
      <c r="D7" s="290"/>
      <c r="E7" s="291"/>
      <c r="F7" s="292"/>
      <c r="G7" s="292"/>
      <c r="H7" s="209"/>
      <c r="I7" s="210"/>
      <c r="J7" s="54"/>
    </row>
    <row r="8" spans="1:60" x14ac:dyDescent="0.2">
      <c r="A8" s="201" t="s">
        <v>152</v>
      </c>
      <c r="B8" s="183" t="s">
        <v>153</v>
      </c>
      <c r="C8" s="222" t="s">
        <v>154</v>
      </c>
      <c r="D8" s="185"/>
      <c r="E8" s="191"/>
      <c r="F8" s="293">
        <f>SUM(G9:G63)</f>
        <v>0</v>
      </c>
      <c r="G8" s="294"/>
      <c r="H8" s="197"/>
      <c r="I8" s="203"/>
      <c r="J8" s="54"/>
    </row>
    <row r="9" spans="1:60" outlineLevel="1" x14ac:dyDescent="0.2">
      <c r="A9" s="202"/>
      <c r="B9" s="295" t="s">
        <v>155</v>
      </c>
      <c r="C9" s="296"/>
      <c r="D9" s="297"/>
      <c r="E9" s="298"/>
      <c r="F9" s="299"/>
      <c r="G9" s="300"/>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79" t="s">
        <v>156</v>
      </c>
      <c r="C10" s="280"/>
      <c r="D10" s="281"/>
      <c r="E10" s="282"/>
      <c r="F10" s="283"/>
      <c r="G10" s="284"/>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80.795000000000002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597</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598</v>
      </c>
      <c r="D14" s="188"/>
      <c r="E14" s="194">
        <v>7.48</v>
      </c>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6" t="s">
        <v>599</v>
      </c>
      <c r="D15" s="188"/>
      <c r="E15" s="194"/>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6" t="s">
        <v>600</v>
      </c>
      <c r="D16" s="188"/>
      <c r="E16" s="194">
        <v>154.11000000000001</v>
      </c>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7" t="s">
        <v>175</v>
      </c>
      <c r="D17" s="189"/>
      <c r="E17" s="195">
        <v>161.59</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c r="B18" s="184"/>
      <c r="C18" s="225" t="s">
        <v>176</v>
      </c>
      <c r="D18" s="188"/>
      <c r="E18" s="194"/>
      <c r="F18" s="199"/>
      <c r="G18" s="199"/>
      <c r="H18" s="198"/>
      <c r="I18" s="204"/>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184"/>
      <c r="C19" s="224" t="s">
        <v>601</v>
      </c>
      <c r="D19" s="187"/>
      <c r="E19" s="193">
        <v>80.795000000000002</v>
      </c>
      <c r="F19" s="199"/>
      <c r="G19" s="199"/>
      <c r="H19" s="198"/>
      <c r="I19" s="204"/>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v>2</v>
      </c>
      <c r="B20" s="184" t="s">
        <v>178</v>
      </c>
      <c r="C20" s="223" t="s">
        <v>179</v>
      </c>
      <c r="D20" s="186" t="s">
        <v>159</v>
      </c>
      <c r="E20" s="192">
        <v>80.795000000000002</v>
      </c>
      <c r="F20" s="200">
        <v>0</v>
      </c>
      <c r="G20" s="199">
        <f>E20*F20</f>
        <v>0</v>
      </c>
      <c r="H20" s="198" t="s">
        <v>160</v>
      </c>
      <c r="I20" s="204" t="s">
        <v>161</v>
      </c>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v>21</v>
      </c>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3</v>
      </c>
      <c r="B21" s="184" t="s">
        <v>180</v>
      </c>
      <c r="C21" s="223" t="s">
        <v>181</v>
      </c>
      <c r="D21" s="186" t="s">
        <v>159</v>
      </c>
      <c r="E21" s="192">
        <v>80.795000000000002</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v>4</v>
      </c>
      <c r="B22" s="184" t="s">
        <v>182</v>
      </c>
      <c r="C22" s="223" t="s">
        <v>183</v>
      </c>
      <c r="D22" s="186" t="s">
        <v>159</v>
      </c>
      <c r="E22" s="192">
        <v>80.795000000000002</v>
      </c>
      <c r="F22" s="200">
        <v>0</v>
      </c>
      <c r="G22" s="199">
        <f>E22*F22</f>
        <v>0</v>
      </c>
      <c r="H22" s="198" t="s">
        <v>160</v>
      </c>
      <c r="I22" s="204" t="s">
        <v>161</v>
      </c>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v>21</v>
      </c>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279" t="s">
        <v>197</v>
      </c>
      <c r="C23" s="280"/>
      <c r="D23" s="281"/>
      <c r="E23" s="282"/>
      <c r="F23" s="283"/>
      <c r="G23" s="284"/>
      <c r="H23" s="198"/>
      <c r="I23" s="204"/>
      <c r="J23" s="179"/>
      <c r="K23" s="180">
        <v>1</v>
      </c>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79" t="s">
        <v>198</v>
      </c>
      <c r="C24" s="280"/>
      <c r="D24" s="281"/>
      <c r="E24" s="282"/>
      <c r="F24" s="283"/>
      <c r="G24" s="284"/>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v>5</v>
      </c>
      <c r="B25" s="184" t="s">
        <v>199</v>
      </c>
      <c r="C25" s="223" t="s">
        <v>602</v>
      </c>
      <c r="D25" s="186" t="s">
        <v>159</v>
      </c>
      <c r="E25" s="192">
        <v>88.874499999999998</v>
      </c>
      <c r="F25" s="200">
        <v>0</v>
      </c>
      <c r="G25" s="199">
        <f>E25*F25</f>
        <v>0</v>
      </c>
      <c r="H25" s="198" t="s">
        <v>160</v>
      </c>
      <c r="I25" s="204" t="s">
        <v>161</v>
      </c>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v>21</v>
      </c>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4" t="s">
        <v>603</v>
      </c>
      <c r="D26" s="187"/>
      <c r="E26" s="193">
        <v>88.874499999999998</v>
      </c>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279" t="s">
        <v>202</v>
      </c>
      <c r="C27" s="280"/>
      <c r="D27" s="281"/>
      <c r="E27" s="282"/>
      <c r="F27" s="283"/>
      <c r="G27" s="284"/>
      <c r="H27" s="198"/>
      <c r="I27" s="204"/>
      <c r="J27" s="179"/>
      <c r="K27" s="180">
        <v>1</v>
      </c>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279" t="s">
        <v>203</v>
      </c>
      <c r="C28" s="280"/>
      <c r="D28" s="281"/>
      <c r="E28" s="282"/>
      <c r="F28" s="283"/>
      <c r="G28" s="284"/>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v>6</v>
      </c>
      <c r="B29" s="184" t="s">
        <v>204</v>
      </c>
      <c r="C29" s="223" t="s">
        <v>604</v>
      </c>
      <c r="D29" s="186" t="s">
        <v>159</v>
      </c>
      <c r="E29" s="192">
        <v>67.573999999999998</v>
      </c>
      <c r="F29" s="200">
        <v>0</v>
      </c>
      <c r="G29" s="199">
        <f>E29*F29</f>
        <v>0</v>
      </c>
      <c r="H29" s="198" t="s">
        <v>160</v>
      </c>
      <c r="I29" s="204" t="s">
        <v>161</v>
      </c>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v>21</v>
      </c>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184"/>
      <c r="C30" s="224" t="s">
        <v>206</v>
      </c>
      <c r="D30" s="187"/>
      <c r="E30" s="193"/>
      <c r="F30" s="199"/>
      <c r="G30" s="199"/>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605</v>
      </c>
      <c r="D31" s="187"/>
      <c r="E31" s="193">
        <v>161.59</v>
      </c>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217</v>
      </c>
      <c r="D32" s="187"/>
      <c r="E32" s="193"/>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184"/>
      <c r="C33" s="224" t="s">
        <v>606</v>
      </c>
      <c r="D33" s="187"/>
      <c r="E33" s="193">
        <v>-94.016000000000005</v>
      </c>
      <c r="F33" s="199"/>
      <c r="G33" s="199"/>
      <c r="H33" s="198"/>
      <c r="I33" s="204"/>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ht="12.75" customHeight="1" outlineLevel="1" x14ac:dyDescent="0.2">
      <c r="A34" s="202"/>
      <c r="B34" s="279" t="s">
        <v>208</v>
      </c>
      <c r="C34" s="280"/>
      <c r="D34" s="281"/>
      <c r="E34" s="282"/>
      <c r="F34" s="283"/>
      <c r="G34" s="284"/>
      <c r="H34" s="198"/>
      <c r="I34" s="204"/>
      <c r="J34" s="179"/>
      <c r="K34" s="180">
        <v>1</v>
      </c>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ht="12.75" customHeight="1" outlineLevel="1" x14ac:dyDescent="0.2">
      <c r="A35" s="202"/>
      <c r="B35" s="279" t="s">
        <v>209</v>
      </c>
      <c r="C35" s="280"/>
      <c r="D35" s="281"/>
      <c r="E35" s="282"/>
      <c r="F35" s="283"/>
      <c r="G35" s="284"/>
      <c r="H35" s="198"/>
      <c r="I35" s="204"/>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v>7</v>
      </c>
      <c r="B36" s="184" t="s">
        <v>210</v>
      </c>
      <c r="C36" s="223" t="s">
        <v>211</v>
      </c>
      <c r="D36" s="186" t="s">
        <v>159</v>
      </c>
      <c r="E36" s="192">
        <v>67.573999999999998</v>
      </c>
      <c r="F36" s="200">
        <v>0</v>
      </c>
      <c r="G36" s="199">
        <f>E36*F36</f>
        <v>0</v>
      </c>
      <c r="H36" s="198" t="s">
        <v>160</v>
      </c>
      <c r="I36" s="204"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v>21</v>
      </c>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50" t="s">
        <v>765</v>
      </c>
      <c r="B37" s="236" t="s">
        <v>754</v>
      </c>
      <c r="C37" s="236" t="s">
        <v>755</v>
      </c>
      <c r="D37" s="242" t="s">
        <v>159</v>
      </c>
      <c r="E37" s="243">
        <v>67.573999999999998</v>
      </c>
      <c r="F37" s="237">
        <v>0</v>
      </c>
      <c r="G37" s="238">
        <f>E37*F37</f>
        <v>0</v>
      </c>
      <c r="H37" s="239" t="s">
        <v>160</v>
      </c>
      <c r="I37" s="240" t="s">
        <v>161</v>
      </c>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50" t="s">
        <v>766</v>
      </c>
      <c r="B38" s="236" t="s">
        <v>756</v>
      </c>
      <c r="C38" s="236" t="s">
        <v>757</v>
      </c>
      <c r="D38" s="242" t="s">
        <v>159</v>
      </c>
      <c r="E38" s="243">
        <v>337.87</v>
      </c>
      <c r="F38" s="237">
        <v>0</v>
      </c>
      <c r="G38" s="238">
        <f>E38*F38</f>
        <v>0</v>
      </c>
      <c r="H38" s="239" t="s">
        <v>160</v>
      </c>
      <c r="I38" s="240" t="s">
        <v>161</v>
      </c>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50"/>
      <c r="B39" s="236"/>
      <c r="C39" s="247" t="s">
        <v>769</v>
      </c>
      <c r="D39" s="242"/>
      <c r="E39" s="247">
        <v>337.87</v>
      </c>
      <c r="F39" s="248"/>
      <c r="G39" s="249"/>
      <c r="H39" s="239"/>
      <c r="I39" s="240"/>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50" t="s">
        <v>767</v>
      </c>
      <c r="B40" s="236" t="s">
        <v>210</v>
      </c>
      <c r="C40" s="236" t="s">
        <v>759</v>
      </c>
      <c r="D40" s="242" t="s">
        <v>159</v>
      </c>
      <c r="E40" s="243">
        <v>67.573999999999998</v>
      </c>
      <c r="F40" s="237">
        <v>0</v>
      </c>
      <c r="G40" s="238">
        <f>E40*F40</f>
        <v>0</v>
      </c>
      <c r="H40" s="239" t="s">
        <v>160</v>
      </c>
      <c r="I40" s="240"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50" t="s">
        <v>768</v>
      </c>
      <c r="B41" s="236" t="s">
        <v>760</v>
      </c>
      <c r="C41" s="236" t="s">
        <v>761</v>
      </c>
      <c r="D41" s="242" t="s">
        <v>337</v>
      </c>
      <c r="E41" s="243">
        <v>128.39060000000001</v>
      </c>
      <c r="F41" s="237">
        <v>0</v>
      </c>
      <c r="G41" s="238">
        <f>E41*F41</f>
        <v>0</v>
      </c>
      <c r="H41" s="239" t="s">
        <v>160</v>
      </c>
      <c r="I41" s="240" t="s">
        <v>161</v>
      </c>
      <c r="J41" s="179"/>
      <c r="K41" s="180">
        <v>1</v>
      </c>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35"/>
      <c r="B42" s="241"/>
      <c r="C42" s="247" t="s">
        <v>770</v>
      </c>
      <c r="D42" s="242"/>
      <c r="E42" s="247">
        <v>128.39060000000001</v>
      </c>
      <c r="F42" s="244"/>
      <c r="G42" s="245"/>
      <c r="H42" s="239"/>
      <c r="I42" s="240"/>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279" t="s">
        <v>212</v>
      </c>
      <c r="C43" s="280"/>
      <c r="D43" s="281"/>
      <c r="E43" s="282"/>
      <c r="F43" s="283"/>
      <c r="G43" s="284"/>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v>21</v>
      </c>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279" t="s">
        <v>213</v>
      </c>
      <c r="C44" s="280"/>
      <c r="D44" s="281"/>
      <c r="E44" s="282"/>
      <c r="F44" s="283"/>
      <c r="G44" s="284"/>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1" t="str">
        <f>C46</f>
        <v>včetně strojního přemístění materiálu pro zásyp ze vzdálenosti do 10 m od okraje zásypu</v>
      </c>
      <c r="BB44" s="180"/>
      <c r="BC44" s="180"/>
      <c r="BD44" s="180"/>
      <c r="BE44" s="180"/>
      <c r="BF44" s="180"/>
      <c r="BG44" s="180"/>
      <c r="BH44" s="180"/>
    </row>
    <row r="45" spans="1:60" outlineLevel="1" x14ac:dyDescent="0.2">
      <c r="A45" s="202">
        <v>8</v>
      </c>
      <c r="B45" s="184" t="s">
        <v>214</v>
      </c>
      <c r="C45" s="223" t="s">
        <v>215</v>
      </c>
      <c r="D45" s="186" t="s">
        <v>159</v>
      </c>
      <c r="E45" s="192">
        <v>94.016000000000005</v>
      </c>
      <c r="F45" s="200">
        <v>0</v>
      </c>
      <c r="G45" s="199">
        <f>E45*F45</f>
        <v>0</v>
      </c>
      <c r="H45" s="198" t="s">
        <v>160</v>
      </c>
      <c r="I45" s="204" t="s">
        <v>161</v>
      </c>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303" t="s">
        <v>216</v>
      </c>
      <c r="D46" s="304"/>
      <c r="E46" s="305"/>
      <c r="F46" s="306"/>
      <c r="G46" s="307"/>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597</v>
      </c>
      <c r="D47" s="187"/>
      <c r="E47" s="193"/>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206</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605</v>
      </c>
      <c r="D49" s="187"/>
      <c r="E49" s="193">
        <v>161.59</v>
      </c>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184"/>
      <c r="C50" s="224" t="s">
        <v>217</v>
      </c>
      <c r="D50" s="187"/>
      <c r="E50" s="193"/>
      <c r="F50" s="199"/>
      <c r="G50" s="199"/>
      <c r="H50" s="198"/>
      <c r="I50" s="204"/>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184"/>
      <c r="C51" s="224" t="s">
        <v>218</v>
      </c>
      <c r="D51" s="187"/>
      <c r="E51" s="193"/>
      <c r="F51" s="199"/>
      <c r="G51" s="199"/>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607</v>
      </c>
      <c r="D52" s="187"/>
      <c r="E52" s="193">
        <v>-14.69</v>
      </c>
      <c r="F52" s="199"/>
      <c r="G52" s="199"/>
      <c r="H52" s="198"/>
      <c r="I52" s="204"/>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220</v>
      </c>
      <c r="D53" s="187"/>
      <c r="E53" s="193"/>
      <c r="F53" s="199"/>
      <c r="G53" s="199"/>
      <c r="H53" s="198"/>
      <c r="I53" s="204"/>
      <c r="J53" s="179"/>
      <c r="K53" s="180">
        <v>1</v>
      </c>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ht="22.5" outlineLevel="1" x14ac:dyDescent="0.2">
      <c r="A54" s="202"/>
      <c r="B54" s="184"/>
      <c r="C54" s="224" t="s">
        <v>608</v>
      </c>
      <c r="D54" s="187"/>
      <c r="E54" s="193">
        <v>-52.884</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1" t="str">
        <f>B56</f>
        <v>sypaninou z vhodných hornin tř. 1 - 4 nebo materiálem připraveným podél výkopu ve vzdálenosti do 3 m od jeho kraje, pro jakoukoliv hloubku výkopu a jakoukoliv míru zhutnění,</v>
      </c>
      <c r="BA54" s="180"/>
      <c r="BB54" s="180"/>
      <c r="BC54" s="180"/>
      <c r="BD54" s="180"/>
      <c r="BE54" s="180"/>
      <c r="BF54" s="180"/>
      <c r="BG54" s="180"/>
      <c r="BH54" s="180"/>
    </row>
    <row r="55" spans="1:60" outlineLevel="1" x14ac:dyDescent="0.2">
      <c r="A55" s="202"/>
      <c r="B55" s="279" t="s">
        <v>224</v>
      </c>
      <c r="C55" s="280"/>
      <c r="D55" s="281"/>
      <c r="E55" s="282"/>
      <c r="F55" s="283"/>
      <c r="G55" s="284"/>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279" t="s">
        <v>225</v>
      </c>
      <c r="C56" s="280"/>
      <c r="D56" s="281"/>
      <c r="E56" s="282"/>
      <c r="F56" s="283"/>
      <c r="G56" s="284"/>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9</v>
      </c>
      <c r="B57" s="184" t="s">
        <v>226</v>
      </c>
      <c r="C57" s="223" t="s">
        <v>227</v>
      </c>
      <c r="D57" s="186" t="s">
        <v>159</v>
      </c>
      <c r="E57" s="192">
        <v>52.884</v>
      </c>
      <c r="F57" s="200">
        <v>0</v>
      </c>
      <c r="G57" s="199">
        <f>E57*F57</f>
        <v>0</v>
      </c>
      <c r="H57" s="198" t="s">
        <v>160</v>
      </c>
      <c r="I57" s="204"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597</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outlineLevel="1" x14ac:dyDescent="0.2">
      <c r="A59" s="202"/>
      <c r="B59" s="184"/>
      <c r="C59" s="224" t="s">
        <v>609</v>
      </c>
      <c r="D59" s="187"/>
      <c r="E59" s="193">
        <v>2.448</v>
      </c>
      <c r="F59" s="199"/>
      <c r="G59" s="199"/>
      <c r="H59" s="198"/>
      <c r="I59" s="204"/>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02"/>
      <c r="B60" s="184"/>
      <c r="C60" s="224" t="s">
        <v>610</v>
      </c>
      <c r="D60" s="187"/>
      <c r="E60" s="193"/>
      <c r="F60" s="199"/>
      <c r="G60" s="199"/>
      <c r="H60" s="198"/>
      <c r="I60" s="204"/>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v>21</v>
      </c>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611</v>
      </c>
      <c r="D61" s="187"/>
      <c r="E61" s="193">
        <v>50.436</v>
      </c>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x14ac:dyDescent="0.2">
      <c r="A62" s="202">
        <v>10</v>
      </c>
      <c r="B62" s="184" t="s">
        <v>238</v>
      </c>
      <c r="C62" s="223" t="s">
        <v>239</v>
      </c>
      <c r="D62" s="186" t="s">
        <v>240</v>
      </c>
      <c r="E62" s="192">
        <v>100.4796</v>
      </c>
      <c r="F62" s="200">
        <v>0</v>
      </c>
      <c r="G62" s="199">
        <f>E62*F62</f>
        <v>0</v>
      </c>
      <c r="H62" s="198" t="s">
        <v>241</v>
      </c>
      <c r="I62" s="204" t="s">
        <v>161</v>
      </c>
    </row>
    <row r="63" spans="1:60" outlineLevel="1" x14ac:dyDescent="0.2">
      <c r="A63" s="202"/>
      <c r="B63" s="184"/>
      <c r="C63" s="224" t="s">
        <v>612</v>
      </c>
      <c r="D63" s="187"/>
      <c r="E63" s="193">
        <v>100.4796</v>
      </c>
      <c r="F63" s="199"/>
      <c r="G63" s="199"/>
      <c r="H63" s="198"/>
      <c r="I63" s="204"/>
      <c r="J63" s="180"/>
      <c r="K63" s="180">
        <v>1</v>
      </c>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1" t="s">
        <v>152</v>
      </c>
      <c r="B64" s="183" t="s">
        <v>246</v>
      </c>
      <c r="C64" s="222" t="s">
        <v>247</v>
      </c>
      <c r="D64" s="185"/>
      <c r="E64" s="191"/>
      <c r="F64" s="301">
        <f>SUM(G65:G71)</f>
        <v>0</v>
      </c>
      <c r="G64" s="302"/>
      <c r="H64" s="197"/>
      <c r="I64" s="203"/>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c r="B65" s="295" t="s">
        <v>248</v>
      </c>
      <c r="C65" s="296"/>
      <c r="D65" s="297"/>
      <c r="E65" s="298"/>
      <c r="F65" s="299"/>
      <c r="G65" s="300"/>
      <c r="H65" s="198"/>
      <c r="I65" s="204"/>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v>21</v>
      </c>
      <c r="AN65" s="180"/>
      <c r="AO65" s="180"/>
      <c r="AP65" s="180"/>
      <c r="AQ65" s="180"/>
      <c r="AR65" s="180"/>
      <c r="AS65" s="180"/>
      <c r="AT65" s="180"/>
      <c r="AU65" s="180"/>
      <c r="AV65" s="180"/>
      <c r="AW65" s="180"/>
      <c r="AX65" s="180"/>
      <c r="AY65" s="180"/>
      <c r="AZ65" s="180"/>
      <c r="BA65" s="180"/>
      <c r="BB65" s="180"/>
      <c r="BC65" s="180"/>
      <c r="BD65" s="180"/>
      <c r="BE65" s="180"/>
      <c r="BF65" s="180"/>
      <c r="BG65" s="180"/>
      <c r="BH65" s="180"/>
    </row>
    <row r="66" spans="1:60" outlineLevel="1" x14ac:dyDescent="0.2">
      <c r="A66" s="202"/>
      <c r="B66" s="279" t="s">
        <v>249</v>
      </c>
      <c r="C66" s="280"/>
      <c r="D66" s="281"/>
      <c r="E66" s="282"/>
      <c r="F66" s="283"/>
      <c r="G66" s="284"/>
      <c r="H66" s="198"/>
      <c r="I66" s="204"/>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v>11</v>
      </c>
      <c r="B67" s="184" t="s">
        <v>250</v>
      </c>
      <c r="C67" s="223" t="s">
        <v>251</v>
      </c>
      <c r="D67" s="186" t="s">
        <v>159</v>
      </c>
      <c r="E67" s="192">
        <v>14.69</v>
      </c>
      <c r="F67" s="200">
        <v>0</v>
      </c>
      <c r="G67" s="199">
        <f>E67*F67</f>
        <v>0</v>
      </c>
      <c r="H67" s="198" t="s">
        <v>252</v>
      </c>
      <c r="I67" s="204" t="s">
        <v>161</v>
      </c>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597</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613</v>
      </c>
      <c r="D69" s="187"/>
      <c r="E69" s="193">
        <v>0.68</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x14ac:dyDescent="0.2">
      <c r="A70" s="202"/>
      <c r="B70" s="184"/>
      <c r="C70" s="224" t="s">
        <v>610</v>
      </c>
      <c r="D70" s="187"/>
      <c r="E70" s="193"/>
      <c r="F70" s="199"/>
      <c r="G70" s="199"/>
      <c r="H70" s="198"/>
      <c r="I70" s="204"/>
    </row>
    <row r="71" spans="1:60" outlineLevel="1" x14ac:dyDescent="0.2">
      <c r="A71" s="202"/>
      <c r="B71" s="184"/>
      <c r="C71" s="224" t="s">
        <v>614</v>
      </c>
      <c r="D71" s="187"/>
      <c r="E71" s="193">
        <v>14.01</v>
      </c>
      <c r="F71" s="199"/>
      <c r="G71" s="199"/>
      <c r="H71" s="198"/>
      <c r="I71" s="204"/>
      <c r="J71" s="180"/>
      <c r="K71" s="180">
        <v>1</v>
      </c>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1" t="s">
        <v>152</v>
      </c>
      <c r="B72" s="183" t="s">
        <v>306</v>
      </c>
      <c r="C72" s="222" t="s">
        <v>307</v>
      </c>
      <c r="D72" s="185"/>
      <c r="E72" s="191"/>
      <c r="F72" s="301">
        <f>SUM(G73:G76)</f>
        <v>0</v>
      </c>
      <c r="G72" s="302"/>
      <c r="H72" s="197"/>
      <c r="I72" s="203"/>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v>21</v>
      </c>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295" t="s">
        <v>318</v>
      </c>
      <c r="C73" s="296"/>
      <c r="D73" s="297"/>
      <c r="E73" s="298"/>
      <c r="F73" s="299"/>
      <c r="G73" s="300"/>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v>12</v>
      </c>
      <c r="B74" s="184" t="s">
        <v>501</v>
      </c>
      <c r="C74" s="223" t="s">
        <v>502</v>
      </c>
      <c r="D74" s="186" t="s">
        <v>139</v>
      </c>
      <c r="E74" s="192">
        <v>242</v>
      </c>
      <c r="F74" s="200">
        <v>0</v>
      </c>
      <c r="G74" s="199">
        <f>E74*F74</f>
        <v>0</v>
      </c>
      <c r="H74" s="198" t="s">
        <v>252</v>
      </c>
      <c r="I74" s="204" t="s">
        <v>161</v>
      </c>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x14ac:dyDescent="0.2">
      <c r="A75" s="202"/>
      <c r="B75" s="184"/>
      <c r="C75" s="224" t="s">
        <v>162</v>
      </c>
      <c r="D75" s="187"/>
      <c r="E75" s="193"/>
      <c r="F75" s="199"/>
      <c r="G75" s="199"/>
      <c r="H75" s="198"/>
      <c r="I75" s="204"/>
    </row>
    <row r="76" spans="1:60" outlineLevel="1" x14ac:dyDescent="0.2">
      <c r="A76" s="202"/>
      <c r="B76" s="184"/>
      <c r="C76" s="224" t="s">
        <v>615</v>
      </c>
      <c r="D76" s="187"/>
      <c r="E76" s="193">
        <v>242</v>
      </c>
      <c r="F76" s="199"/>
      <c r="G76" s="199"/>
      <c r="H76" s="198"/>
      <c r="I76" s="204"/>
      <c r="J76" s="180"/>
      <c r="K76" s="180">
        <v>1</v>
      </c>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1" t="s">
        <v>152</v>
      </c>
      <c r="B77" s="183" t="s">
        <v>331</v>
      </c>
      <c r="C77" s="222" t="s">
        <v>332</v>
      </c>
      <c r="D77" s="185"/>
      <c r="E77" s="191"/>
      <c r="F77" s="301">
        <f>SUM(G78:G84)</f>
        <v>0</v>
      </c>
      <c r="G77" s="302"/>
      <c r="H77" s="197"/>
      <c r="I77" s="203"/>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95" t="s">
        <v>333</v>
      </c>
      <c r="C78" s="296"/>
      <c r="D78" s="297"/>
      <c r="E78" s="298"/>
      <c r="F78" s="299"/>
      <c r="G78" s="300"/>
      <c r="H78" s="198"/>
      <c r="I78" s="204"/>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279" t="s">
        <v>334</v>
      </c>
      <c r="C79" s="280"/>
      <c r="D79" s="281"/>
      <c r="E79" s="282"/>
      <c r="F79" s="283"/>
      <c r="G79" s="284"/>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1" t="str">
        <f>C81</f>
        <v>na vzdálenost 15 m od hrany výkopu nebo od okraje šachty</v>
      </c>
      <c r="BB79" s="180"/>
      <c r="BC79" s="180"/>
      <c r="BD79" s="180"/>
      <c r="BE79" s="180"/>
      <c r="BF79" s="180"/>
      <c r="BG79" s="180"/>
      <c r="BH79" s="180"/>
    </row>
    <row r="80" spans="1:60" outlineLevel="1" x14ac:dyDescent="0.2">
      <c r="A80" s="202">
        <v>13</v>
      </c>
      <c r="B80" s="184" t="s">
        <v>335</v>
      </c>
      <c r="C80" s="223" t="s">
        <v>336</v>
      </c>
      <c r="D80" s="186" t="s">
        <v>337</v>
      </c>
      <c r="E80" s="192">
        <v>128.25501</v>
      </c>
      <c r="F80" s="200">
        <v>0</v>
      </c>
      <c r="G80" s="199">
        <f>E80*F80</f>
        <v>0</v>
      </c>
      <c r="H80" s="198" t="s">
        <v>252</v>
      </c>
      <c r="I80" s="204" t="s">
        <v>161</v>
      </c>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303" t="s">
        <v>338</v>
      </c>
      <c r="D81" s="304"/>
      <c r="E81" s="305"/>
      <c r="F81" s="306"/>
      <c r="G81" s="307"/>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184"/>
      <c r="C82" s="224" t="s">
        <v>339</v>
      </c>
      <c r="D82" s="187"/>
      <c r="E82" s="193"/>
      <c r="F82" s="199"/>
      <c r="G82" s="199"/>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x14ac:dyDescent="0.2">
      <c r="A83" s="202"/>
      <c r="B83" s="184"/>
      <c r="C83" s="224" t="s">
        <v>616</v>
      </c>
      <c r="D83" s="187"/>
      <c r="E83" s="193"/>
      <c r="F83" s="199"/>
      <c r="G83" s="199"/>
      <c r="H83" s="198"/>
      <c r="I83" s="204"/>
    </row>
    <row r="84" spans="1:60" outlineLevel="1" x14ac:dyDescent="0.2">
      <c r="A84" s="202"/>
      <c r="B84" s="184"/>
      <c r="C84" s="224" t="s">
        <v>617</v>
      </c>
      <c r="D84" s="187"/>
      <c r="E84" s="193">
        <v>128.255</v>
      </c>
      <c r="F84" s="199"/>
      <c r="G84" s="199"/>
      <c r="H84" s="198"/>
      <c r="I84" s="204"/>
      <c r="J84" s="180"/>
      <c r="K84" s="180">
        <v>1</v>
      </c>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1" t="s">
        <v>152</v>
      </c>
      <c r="B85" s="183" t="s">
        <v>540</v>
      </c>
      <c r="C85" s="222" t="s">
        <v>541</v>
      </c>
      <c r="D85" s="185"/>
      <c r="E85" s="191"/>
      <c r="F85" s="301">
        <f>SUM(G86:G89)</f>
        <v>0</v>
      </c>
      <c r="G85" s="302"/>
      <c r="H85" s="197"/>
      <c r="I85" s="203"/>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295" t="s">
        <v>542</v>
      </c>
      <c r="C86" s="296"/>
      <c r="D86" s="297"/>
      <c r="E86" s="298"/>
      <c r="F86" s="299"/>
      <c r="G86" s="300"/>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v>14</v>
      </c>
      <c r="B87" s="184" t="s">
        <v>618</v>
      </c>
      <c r="C87" s="223" t="s">
        <v>619</v>
      </c>
      <c r="D87" s="186" t="s">
        <v>139</v>
      </c>
      <c r="E87" s="192">
        <v>242</v>
      </c>
      <c r="F87" s="200">
        <v>0</v>
      </c>
      <c r="G87" s="199">
        <f>E87*F87</f>
        <v>0</v>
      </c>
      <c r="H87" s="198" t="s">
        <v>540</v>
      </c>
      <c r="I87" s="204" t="s">
        <v>161</v>
      </c>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x14ac:dyDescent="0.2">
      <c r="A88" s="202"/>
      <c r="B88" s="184"/>
      <c r="C88" s="224" t="s">
        <v>162</v>
      </c>
      <c r="D88" s="187"/>
      <c r="E88" s="193"/>
      <c r="F88" s="199"/>
      <c r="G88" s="199"/>
      <c r="H88" s="198"/>
      <c r="I88" s="204"/>
    </row>
    <row r="89" spans="1:60" outlineLevel="1" x14ac:dyDescent="0.2">
      <c r="A89" s="202"/>
      <c r="B89" s="184"/>
      <c r="C89" s="224" t="s">
        <v>615</v>
      </c>
      <c r="D89" s="187"/>
      <c r="E89" s="193">
        <v>242</v>
      </c>
      <c r="F89" s="199"/>
      <c r="G89" s="199"/>
      <c r="H89" s="198"/>
      <c r="I89" s="204"/>
      <c r="J89" s="180"/>
      <c r="K89" s="180">
        <v>1</v>
      </c>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outlineLevel="1" x14ac:dyDescent="0.2">
      <c r="A90" s="201" t="s">
        <v>152</v>
      </c>
      <c r="B90" s="183" t="s">
        <v>545</v>
      </c>
      <c r="C90" s="222" t="s">
        <v>546</v>
      </c>
      <c r="D90" s="185"/>
      <c r="E90" s="191"/>
      <c r="F90" s="301">
        <f>SUM(G91:G129)</f>
        <v>0</v>
      </c>
      <c r="G90" s="302"/>
      <c r="H90" s="197"/>
      <c r="I90" s="203"/>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v>21</v>
      </c>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295" t="s">
        <v>620</v>
      </c>
      <c r="C91" s="296"/>
      <c r="D91" s="297"/>
      <c r="E91" s="298"/>
      <c r="F91" s="299"/>
      <c r="G91" s="300"/>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15</v>
      </c>
      <c r="B92" s="184" t="s">
        <v>621</v>
      </c>
      <c r="C92" s="223" t="s">
        <v>622</v>
      </c>
      <c r="D92" s="186" t="s">
        <v>139</v>
      </c>
      <c r="E92" s="192">
        <v>2</v>
      </c>
      <c r="F92" s="200">
        <v>0</v>
      </c>
      <c r="G92" s="199">
        <f>E92*F92</f>
        <v>0</v>
      </c>
      <c r="H92" s="198" t="s">
        <v>545</v>
      </c>
      <c r="I92" s="204" t="s">
        <v>161</v>
      </c>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623</v>
      </c>
      <c r="D93" s="187"/>
      <c r="E93" s="193"/>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c r="B94" s="184"/>
      <c r="C94" s="224" t="s">
        <v>465</v>
      </c>
      <c r="D94" s="187"/>
      <c r="E94" s="193">
        <v>2</v>
      </c>
      <c r="F94" s="199"/>
      <c r="G94" s="199"/>
      <c r="H94" s="198"/>
      <c r="I94" s="204"/>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v>16</v>
      </c>
      <c r="B95" s="184" t="s">
        <v>624</v>
      </c>
      <c r="C95" s="223" t="s">
        <v>625</v>
      </c>
      <c r="D95" s="186" t="s">
        <v>139</v>
      </c>
      <c r="E95" s="192">
        <v>2</v>
      </c>
      <c r="F95" s="200">
        <v>0</v>
      </c>
      <c r="G95" s="199">
        <f>E95*F95</f>
        <v>0</v>
      </c>
      <c r="H95" s="198" t="s">
        <v>545</v>
      </c>
      <c r="I95" s="204" t="s">
        <v>161</v>
      </c>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184"/>
      <c r="C96" s="224" t="s">
        <v>623</v>
      </c>
      <c r="D96" s="187"/>
      <c r="E96" s="193"/>
      <c r="F96" s="199"/>
      <c r="G96" s="199"/>
      <c r="H96" s="198"/>
      <c r="I96" s="204"/>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v>21</v>
      </c>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184"/>
      <c r="C97" s="224" t="s">
        <v>465</v>
      </c>
      <c r="D97" s="187"/>
      <c r="E97" s="193">
        <v>2</v>
      </c>
      <c r="F97" s="199"/>
      <c r="G97" s="199"/>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17</v>
      </c>
      <c r="B98" s="184" t="s">
        <v>624</v>
      </c>
      <c r="C98" s="223" t="s">
        <v>625</v>
      </c>
      <c r="D98" s="186" t="s">
        <v>139</v>
      </c>
      <c r="E98" s="192">
        <v>242</v>
      </c>
      <c r="F98" s="200">
        <v>0</v>
      </c>
      <c r="G98" s="199">
        <f>E98*F98</f>
        <v>0</v>
      </c>
      <c r="H98" s="198" t="s">
        <v>545</v>
      </c>
      <c r="I98" s="204" t="s">
        <v>161</v>
      </c>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184"/>
      <c r="C99" s="224" t="s">
        <v>162</v>
      </c>
      <c r="D99" s="187"/>
      <c r="E99" s="193"/>
      <c r="F99" s="199"/>
      <c r="G99" s="199"/>
      <c r="H99" s="198"/>
      <c r="I99" s="204"/>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v>21</v>
      </c>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615</v>
      </c>
      <c r="D100" s="187"/>
      <c r="E100" s="193">
        <v>242</v>
      </c>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v>18</v>
      </c>
      <c r="B101" s="184" t="s">
        <v>626</v>
      </c>
      <c r="C101" s="223" t="s">
        <v>627</v>
      </c>
      <c r="D101" s="186" t="s">
        <v>273</v>
      </c>
      <c r="E101" s="192">
        <v>2</v>
      </c>
      <c r="F101" s="200">
        <v>0</v>
      </c>
      <c r="G101" s="199">
        <f>E101*F101</f>
        <v>0</v>
      </c>
      <c r="H101" s="198" t="s">
        <v>545</v>
      </c>
      <c r="I101" s="204" t="s">
        <v>161</v>
      </c>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628</v>
      </c>
      <c r="D102" s="187"/>
      <c r="E102" s="193"/>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v>21</v>
      </c>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184"/>
      <c r="C103" s="224" t="s">
        <v>275</v>
      </c>
      <c r="D103" s="187"/>
      <c r="E103" s="193">
        <v>2</v>
      </c>
      <c r="F103" s="199"/>
      <c r="G103" s="199"/>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v>19</v>
      </c>
      <c r="B104" s="184" t="s">
        <v>629</v>
      </c>
      <c r="C104" s="223" t="s">
        <v>630</v>
      </c>
      <c r="D104" s="186" t="s">
        <v>273</v>
      </c>
      <c r="E104" s="192">
        <v>2</v>
      </c>
      <c r="F104" s="200">
        <v>0</v>
      </c>
      <c r="G104" s="199">
        <f>E104*F104</f>
        <v>0</v>
      </c>
      <c r="H104" s="198" t="s">
        <v>545</v>
      </c>
      <c r="I104" s="204" t="s">
        <v>161</v>
      </c>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184"/>
      <c r="C105" s="224" t="s">
        <v>628</v>
      </c>
      <c r="D105" s="187"/>
      <c r="E105" s="193"/>
      <c r="F105" s="199"/>
      <c r="G105" s="199"/>
      <c r="H105" s="198"/>
      <c r="I105" s="204"/>
      <c r="J105" s="180"/>
      <c r="K105" s="180">
        <v>1</v>
      </c>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24" t="s">
        <v>275</v>
      </c>
      <c r="D106" s="187"/>
      <c r="E106" s="193">
        <v>2</v>
      </c>
      <c r="F106" s="199"/>
      <c r="G106" s="199"/>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v>21</v>
      </c>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279" t="s">
        <v>631</v>
      </c>
      <c r="C107" s="280"/>
      <c r="D107" s="281"/>
      <c r="E107" s="282"/>
      <c r="F107" s="283"/>
      <c r="G107" s="284"/>
      <c r="H107" s="198"/>
      <c r="I107" s="204"/>
      <c r="J107" s="180"/>
      <c r="K107" s="180">
        <v>1</v>
      </c>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v>20</v>
      </c>
      <c r="B108" s="184" t="s">
        <v>632</v>
      </c>
      <c r="C108" s="223" t="s">
        <v>633</v>
      </c>
      <c r="D108" s="186" t="s">
        <v>273</v>
      </c>
      <c r="E108" s="192">
        <v>3</v>
      </c>
      <c r="F108" s="200">
        <v>0</v>
      </c>
      <c r="G108" s="199">
        <f>E108*F108</f>
        <v>0</v>
      </c>
      <c r="H108" s="198" t="s">
        <v>545</v>
      </c>
      <c r="I108" s="204" t="s">
        <v>161</v>
      </c>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v>21</v>
      </c>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row>
    <row r="109" spans="1:60" outlineLevel="1" x14ac:dyDescent="0.2">
      <c r="A109" s="202"/>
      <c r="B109" s="279" t="s">
        <v>634</v>
      </c>
      <c r="C109" s="280"/>
      <c r="D109" s="281"/>
      <c r="E109" s="282"/>
      <c r="F109" s="283"/>
      <c r="G109" s="284"/>
      <c r="H109" s="198"/>
      <c r="I109" s="204"/>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v>21</v>
      </c>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v>21</v>
      </c>
      <c r="B110" s="184" t="s">
        <v>635</v>
      </c>
      <c r="C110" s="223" t="s">
        <v>636</v>
      </c>
      <c r="D110" s="186" t="s">
        <v>139</v>
      </c>
      <c r="E110" s="192">
        <v>242</v>
      </c>
      <c r="F110" s="200">
        <v>0</v>
      </c>
      <c r="G110" s="199">
        <f>E110*F110</f>
        <v>0</v>
      </c>
      <c r="H110" s="198" t="s">
        <v>545</v>
      </c>
      <c r="I110" s="204" t="s">
        <v>161</v>
      </c>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v>21</v>
      </c>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v>22</v>
      </c>
      <c r="B111" s="184" t="s">
        <v>637</v>
      </c>
      <c r="C111" s="223" t="s">
        <v>638</v>
      </c>
      <c r="D111" s="186" t="s">
        <v>139</v>
      </c>
      <c r="E111" s="192">
        <v>242</v>
      </c>
      <c r="F111" s="200">
        <v>0</v>
      </c>
      <c r="G111" s="199">
        <f>E111*F111</f>
        <v>0</v>
      </c>
      <c r="H111" s="198" t="s">
        <v>545</v>
      </c>
      <c r="I111" s="204" t="s">
        <v>161</v>
      </c>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v>21</v>
      </c>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2">
        <v>23</v>
      </c>
      <c r="B112" s="184" t="s">
        <v>639</v>
      </c>
      <c r="C112" s="223" t="s">
        <v>640</v>
      </c>
      <c r="D112" s="186" t="s">
        <v>323</v>
      </c>
      <c r="E112" s="192">
        <v>1</v>
      </c>
      <c r="F112" s="200">
        <v>0</v>
      </c>
      <c r="G112" s="199">
        <f>E112*F112</f>
        <v>0</v>
      </c>
      <c r="H112" s="198"/>
      <c r="I112" s="204" t="s">
        <v>324</v>
      </c>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v>21</v>
      </c>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v>24</v>
      </c>
      <c r="B113" s="184" t="s">
        <v>641</v>
      </c>
      <c r="C113" s="223" t="s">
        <v>642</v>
      </c>
      <c r="D113" s="186" t="s">
        <v>323</v>
      </c>
      <c r="E113" s="192">
        <v>2</v>
      </c>
      <c r="F113" s="200">
        <v>0</v>
      </c>
      <c r="G113" s="199">
        <f>E113*F113</f>
        <v>0</v>
      </c>
      <c r="H113" s="198"/>
      <c r="I113" s="204" t="s">
        <v>324</v>
      </c>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v>25</v>
      </c>
      <c r="B114" s="184" t="s">
        <v>643</v>
      </c>
      <c r="C114" s="223" t="s">
        <v>644</v>
      </c>
      <c r="D114" s="186" t="s">
        <v>273</v>
      </c>
      <c r="E114" s="192">
        <v>1.01</v>
      </c>
      <c r="F114" s="200">
        <v>0</v>
      </c>
      <c r="G114" s="199">
        <f>E114*F114</f>
        <v>0</v>
      </c>
      <c r="H114" s="198"/>
      <c r="I114" s="204" t="s">
        <v>324</v>
      </c>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v>21</v>
      </c>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c r="B115" s="184"/>
      <c r="C115" s="224" t="s">
        <v>303</v>
      </c>
      <c r="D115" s="187"/>
      <c r="E115" s="193">
        <v>1.01</v>
      </c>
      <c r="F115" s="199"/>
      <c r="G115" s="199"/>
      <c r="H115" s="198"/>
      <c r="I115" s="204"/>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outlineLevel="1" x14ac:dyDescent="0.2">
      <c r="A116" s="202">
        <v>26</v>
      </c>
      <c r="B116" s="184" t="s">
        <v>645</v>
      </c>
      <c r="C116" s="223" t="s">
        <v>646</v>
      </c>
      <c r="D116" s="186" t="s">
        <v>273</v>
      </c>
      <c r="E116" s="192">
        <v>1.01</v>
      </c>
      <c r="F116" s="200">
        <v>0</v>
      </c>
      <c r="G116" s="199">
        <f>E116*F116</f>
        <v>0</v>
      </c>
      <c r="H116" s="198" t="s">
        <v>241</v>
      </c>
      <c r="I116" s="204" t="s">
        <v>161</v>
      </c>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v>21</v>
      </c>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row>
    <row r="117" spans="1:60" outlineLevel="1" x14ac:dyDescent="0.2">
      <c r="A117" s="202"/>
      <c r="B117" s="184"/>
      <c r="C117" s="224" t="s">
        <v>303</v>
      </c>
      <c r="D117" s="187"/>
      <c r="E117" s="193">
        <v>1.01</v>
      </c>
      <c r="F117" s="199"/>
      <c r="G117" s="199"/>
      <c r="H117" s="198"/>
      <c r="I117" s="204"/>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v>27</v>
      </c>
      <c r="B118" s="184" t="s">
        <v>647</v>
      </c>
      <c r="C118" s="223" t="s">
        <v>648</v>
      </c>
      <c r="D118" s="186" t="s">
        <v>273</v>
      </c>
      <c r="E118" s="192">
        <v>1.01</v>
      </c>
      <c r="F118" s="200">
        <v>0</v>
      </c>
      <c r="G118" s="199">
        <f>E118*F118</f>
        <v>0</v>
      </c>
      <c r="H118" s="198" t="s">
        <v>241</v>
      </c>
      <c r="I118" s="204" t="s">
        <v>161</v>
      </c>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v>21</v>
      </c>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c r="B119" s="184"/>
      <c r="C119" s="224" t="s">
        <v>303</v>
      </c>
      <c r="D119" s="187"/>
      <c r="E119" s="193">
        <v>1.01</v>
      </c>
      <c r="F119" s="199"/>
      <c r="G119" s="199"/>
      <c r="H119" s="198"/>
      <c r="I119" s="204"/>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ht="22.5" outlineLevel="1" x14ac:dyDescent="0.2">
      <c r="A120" s="202">
        <v>28</v>
      </c>
      <c r="B120" s="184" t="s">
        <v>649</v>
      </c>
      <c r="C120" s="223" t="s">
        <v>650</v>
      </c>
      <c r="D120" s="186" t="s">
        <v>139</v>
      </c>
      <c r="E120" s="192">
        <v>2.0299999999999998</v>
      </c>
      <c r="F120" s="200">
        <v>0</v>
      </c>
      <c r="G120" s="199">
        <f>E120*F120</f>
        <v>0</v>
      </c>
      <c r="H120" s="198" t="s">
        <v>241</v>
      </c>
      <c r="I120" s="204" t="s">
        <v>161</v>
      </c>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v>21</v>
      </c>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c r="B121" s="184"/>
      <c r="C121" s="224" t="s">
        <v>651</v>
      </c>
      <c r="D121" s="187"/>
      <c r="E121" s="193">
        <v>2.0299999999999998</v>
      </c>
      <c r="F121" s="199"/>
      <c r="G121" s="199"/>
      <c r="H121" s="198"/>
      <c r="I121" s="204"/>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ht="22.5" outlineLevel="1" x14ac:dyDescent="0.2">
      <c r="A122" s="202">
        <v>29</v>
      </c>
      <c r="B122" s="184" t="s">
        <v>652</v>
      </c>
      <c r="C122" s="223" t="s">
        <v>653</v>
      </c>
      <c r="D122" s="186" t="s">
        <v>139</v>
      </c>
      <c r="E122" s="192">
        <v>2.0299999999999998</v>
      </c>
      <c r="F122" s="200">
        <v>0</v>
      </c>
      <c r="G122" s="199">
        <f>E122*F122</f>
        <v>0</v>
      </c>
      <c r="H122" s="198" t="s">
        <v>241</v>
      </c>
      <c r="I122" s="204" t="s">
        <v>161</v>
      </c>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v>21</v>
      </c>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184"/>
      <c r="C123" s="224" t="s">
        <v>651</v>
      </c>
      <c r="D123" s="187"/>
      <c r="E123" s="193">
        <v>2.0299999999999998</v>
      </c>
      <c r="F123" s="199"/>
      <c r="G123" s="199"/>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ht="22.5" outlineLevel="1" x14ac:dyDescent="0.2">
      <c r="A124" s="202">
        <v>30</v>
      </c>
      <c r="B124" s="184" t="s">
        <v>654</v>
      </c>
      <c r="C124" s="223" t="s">
        <v>655</v>
      </c>
      <c r="D124" s="186" t="s">
        <v>139</v>
      </c>
      <c r="E124" s="192">
        <v>264.50599999999997</v>
      </c>
      <c r="F124" s="200">
        <v>0</v>
      </c>
      <c r="G124" s="199">
        <f>E124*F124</f>
        <v>0</v>
      </c>
      <c r="H124" s="198" t="s">
        <v>241</v>
      </c>
      <c r="I124" s="204" t="s">
        <v>161</v>
      </c>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v>21</v>
      </c>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184"/>
      <c r="C125" s="224" t="s">
        <v>656</v>
      </c>
      <c r="D125" s="187"/>
      <c r="E125" s="193">
        <v>264.50599999999997</v>
      </c>
      <c r="F125" s="199"/>
      <c r="G125" s="199"/>
      <c r="H125" s="198"/>
      <c r="I125" s="204"/>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ht="22.5" outlineLevel="1" x14ac:dyDescent="0.2">
      <c r="A126" s="202">
        <v>31</v>
      </c>
      <c r="B126" s="184" t="s">
        <v>657</v>
      </c>
      <c r="C126" s="223" t="s">
        <v>658</v>
      </c>
      <c r="D126" s="186" t="s">
        <v>273</v>
      </c>
      <c r="E126" s="192">
        <v>1.01</v>
      </c>
      <c r="F126" s="200">
        <v>0</v>
      </c>
      <c r="G126" s="199">
        <f>E126*F126</f>
        <v>0</v>
      </c>
      <c r="H126" s="198"/>
      <c r="I126" s="204" t="s">
        <v>324</v>
      </c>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v>21</v>
      </c>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184"/>
      <c r="C127" s="224" t="s">
        <v>303</v>
      </c>
      <c r="D127" s="187"/>
      <c r="E127" s="193">
        <v>1.01</v>
      </c>
      <c r="F127" s="199"/>
      <c r="G127" s="199"/>
      <c r="H127" s="198"/>
      <c r="I127" s="204"/>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v>21</v>
      </c>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ht="22.5" x14ac:dyDescent="0.2">
      <c r="A128" s="202">
        <v>32</v>
      </c>
      <c r="B128" s="184" t="s">
        <v>506</v>
      </c>
      <c r="C128" s="223" t="s">
        <v>507</v>
      </c>
      <c r="D128" s="186" t="s">
        <v>273</v>
      </c>
      <c r="E128" s="192">
        <v>3</v>
      </c>
      <c r="F128" s="200">
        <v>0</v>
      </c>
      <c r="G128" s="199">
        <f>E128*F128</f>
        <v>0</v>
      </c>
      <c r="H128" s="198" t="s">
        <v>241</v>
      </c>
      <c r="I128" s="204" t="s">
        <v>161</v>
      </c>
      <c r="AK128">
        <f>SUM(AK1:AK127)</f>
        <v>0</v>
      </c>
      <c r="AL128">
        <f>SUM(AL1:AL127)</f>
        <v>0</v>
      </c>
      <c r="AN128">
        <v>15</v>
      </c>
      <c r="AO128">
        <v>21</v>
      </c>
    </row>
    <row r="129" spans="1:41" ht="13.5" thickBot="1" x14ac:dyDescent="0.25">
      <c r="A129" s="211">
        <v>33</v>
      </c>
      <c r="B129" s="212" t="s">
        <v>514</v>
      </c>
      <c r="C129" s="234" t="s">
        <v>515</v>
      </c>
      <c r="D129" s="231" t="s">
        <v>273</v>
      </c>
      <c r="E129" s="232">
        <v>3</v>
      </c>
      <c r="F129" s="233">
        <v>0</v>
      </c>
      <c r="G129" s="215">
        <f>E129*F129</f>
        <v>0</v>
      </c>
      <c r="H129" s="216" t="s">
        <v>241</v>
      </c>
      <c r="I129" s="217" t="s">
        <v>161</v>
      </c>
      <c r="AN129">
        <f>SUMIF(AM8:AM128,AN128,G8:G130)</f>
        <v>0</v>
      </c>
      <c r="AO129">
        <f>SUMIF(AM8:AM128,AO128,G8:G130)</f>
        <v>0</v>
      </c>
    </row>
    <row r="130" spans="1:41" x14ac:dyDescent="0.2">
      <c r="C130" s="80"/>
    </row>
    <row r="131" spans="1:41" ht="13.5" hidden="1" thickBot="1" x14ac:dyDescent="0.25">
      <c r="A131" s="218"/>
      <c r="B131" s="219" t="s">
        <v>342</v>
      </c>
      <c r="C131" s="230"/>
      <c r="D131" s="220"/>
      <c r="E131" s="220"/>
      <c r="F131" s="220"/>
      <c r="G131" s="221">
        <f>F8+F64+F72+F77+F85+F90</f>
        <v>0</v>
      </c>
    </row>
  </sheetData>
  <sheetProtection password="C71F" sheet="1" formatCells="0" formatColumns="0" formatRows="0" insertColumns="0" insertRows="0" insertHyperlinks="0" deleteColumns="0" deleteRows="0" sort="0" autoFilter="0" pivotTables="0"/>
  <mergeCells count="34">
    <mergeCell ref="B34:G34"/>
    <mergeCell ref="B35:G35"/>
    <mergeCell ref="F90:G90"/>
    <mergeCell ref="B91:G91"/>
    <mergeCell ref="B107:G107"/>
    <mergeCell ref="B73:G73"/>
    <mergeCell ref="B43:G43"/>
    <mergeCell ref="B44:G44"/>
    <mergeCell ref="C46:G46"/>
    <mergeCell ref="B55:G55"/>
    <mergeCell ref="B56:G56"/>
    <mergeCell ref="F64:G64"/>
    <mergeCell ref="B65:G65"/>
    <mergeCell ref="B66:G66"/>
    <mergeCell ref="F72:G72"/>
    <mergeCell ref="B109:G109"/>
    <mergeCell ref="F77:G77"/>
    <mergeCell ref="B78:G78"/>
    <mergeCell ref="B79:G79"/>
    <mergeCell ref="C81:G81"/>
    <mergeCell ref="F85:G85"/>
    <mergeCell ref="B86:G86"/>
    <mergeCell ref="B28:G28"/>
    <mergeCell ref="A1:G1"/>
    <mergeCell ref="C2:G2"/>
    <mergeCell ref="C3:G3"/>
    <mergeCell ref="C4:G4"/>
    <mergeCell ref="C7:G7"/>
    <mergeCell ref="F8:G8"/>
    <mergeCell ref="B9:G9"/>
    <mergeCell ref="B10:G10"/>
    <mergeCell ref="B23:G23"/>
    <mergeCell ref="B24:G24"/>
    <mergeCell ref="B27:G27"/>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Q28" sqref="Q28"/>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66</v>
      </c>
      <c r="C2" s="278" t="s">
        <v>67</v>
      </c>
      <c r="D2" s="267"/>
      <c r="E2" s="267"/>
      <c r="F2" s="267"/>
      <c r="G2" s="26" t="s">
        <v>15</v>
      </c>
      <c r="H2" s="129" t="s">
        <v>68</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07</v>
      </c>
      <c r="H6" s="35"/>
    </row>
    <row r="7" spans="1:10" ht="15.6" customHeight="1" x14ac:dyDescent="0.25">
      <c r="B7" s="268" t="str">
        <f>C2</f>
        <v>Předstihové přípojky kanalizace</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127</v>
      </c>
      <c r="C10" s="130" t="s">
        <v>128</v>
      </c>
      <c r="D10" s="32"/>
      <c r="E10" s="32"/>
      <c r="F10" s="32"/>
      <c r="G10" s="32"/>
      <c r="H10" s="36"/>
      <c r="I10" s="32"/>
      <c r="J10" s="32"/>
    </row>
    <row r="11" spans="1:10" ht="12.75" customHeight="1" x14ac:dyDescent="0.2">
      <c r="A11" s="32"/>
      <c r="B11" s="130" t="s">
        <v>659</v>
      </c>
      <c r="C11" s="130" t="s">
        <v>660</v>
      </c>
      <c r="D11" s="32"/>
      <c r="E11" s="32"/>
      <c r="F11" s="32"/>
      <c r="G11" s="32"/>
      <c r="H11" s="36"/>
      <c r="I11" s="32"/>
      <c r="J11" s="32"/>
    </row>
    <row r="12" spans="1:10" ht="12.75" customHeight="1" x14ac:dyDescent="0.2">
      <c r="A12" s="32"/>
      <c r="B12" s="130" t="s">
        <v>661</v>
      </c>
      <c r="C12" s="130" t="s">
        <v>662</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663</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68</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130</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07 01 Pol'!G118</f>
        <v>0</v>
      </c>
      <c r="I22" s="32"/>
      <c r="J22" s="32"/>
      <c r="O22">
        <f>'SO 07 01 Pol'!AN113</f>
        <v>0</v>
      </c>
      <c r="P22">
        <f>'SO 07 01 Pol'!AO113</f>
        <v>0</v>
      </c>
    </row>
    <row r="23" spans="1:16" ht="12.75" customHeight="1" thickBot="1" x14ac:dyDescent="0.25">
      <c r="A23" s="147"/>
      <c r="B23" s="148" t="s">
        <v>145</v>
      </c>
      <c r="C23" s="149"/>
      <c r="D23" s="150" t="str">
        <f>B2</f>
        <v>SO 07</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SUM(P21:P22)</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18"/>
  <sheetViews>
    <sheetView showGridLines="0" topLeftCell="A74" zoomScaleNormal="100" workbookViewId="0">
      <selection activeCell="C125" sqref="C125"/>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85" t="s">
        <v>43</v>
      </c>
      <c r="D2" s="272"/>
      <c r="E2" s="272"/>
      <c r="F2" s="272"/>
      <c r="G2" s="273"/>
      <c r="H2" s="54"/>
      <c r="I2" s="54"/>
      <c r="J2" s="54"/>
    </row>
    <row r="3" spans="1:60" x14ac:dyDescent="0.2">
      <c r="A3" s="57" t="s">
        <v>32</v>
      </c>
      <c r="B3" s="58" t="s">
        <v>66</v>
      </c>
      <c r="C3" s="286" t="s">
        <v>67</v>
      </c>
      <c r="D3" s="274"/>
      <c r="E3" s="274"/>
      <c r="F3" s="274"/>
      <c r="G3" s="275"/>
      <c r="H3" s="54"/>
      <c r="I3" s="54"/>
      <c r="J3" s="54"/>
    </row>
    <row r="4" spans="1:60" ht="13.5" thickBot="1" x14ac:dyDescent="0.25">
      <c r="A4" s="171" t="s">
        <v>33</v>
      </c>
      <c r="B4" s="172" t="s">
        <v>143</v>
      </c>
      <c r="C4" s="287" t="s">
        <v>144</v>
      </c>
      <c r="D4" s="288"/>
      <c r="E4" s="288"/>
      <c r="F4" s="288"/>
      <c r="G4" s="289"/>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90" t="s">
        <v>151</v>
      </c>
      <c r="D7" s="290"/>
      <c r="E7" s="291"/>
      <c r="F7" s="292"/>
      <c r="G7" s="292"/>
      <c r="H7" s="209"/>
      <c r="I7" s="210"/>
      <c r="J7" s="54"/>
    </row>
    <row r="8" spans="1:60" x14ac:dyDescent="0.2">
      <c r="A8" s="201" t="s">
        <v>152</v>
      </c>
      <c r="B8" s="183" t="s">
        <v>153</v>
      </c>
      <c r="C8" s="222" t="s">
        <v>154</v>
      </c>
      <c r="D8" s="185"/>
      <c r="E8" s="191"/>
      <c r="F8" s="293">
        <f>SUM(G9:G63)</f>
        <v>0</v>
      </c>
      <c r="G8" s="294"/>
      <c r="H8" s="197"/>
      <c r="I8" s="203"/>
      <c r="J8" s="54"/>
    </row>
    <row r="9" spans="1:60" outlineLevel="1" x14ac:dyDescent="0.2">
      <c r="A9" s="202"/>
      <c r="B9" s="295" t="s">
        <v>155</v>
      </c>
      <c r="C9" s="296"/>
      <c r="D9" s="297"/>
      <c r="E9" s="298"/>
      <c r="F9" s="299"/>
      <c r="G9" s="300"/>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79" t="s">
        <v>156</v>
      </c>
      <c r="C10" s="280"/>
      <c r="D10" s="281"/>
      <c r="E10" s="282"/>
      <c r="F10" s="283"/>
      <c r="G10" s="284"/>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78</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664</v>
      </c>
      <c r="D13" s="187"/>
      <c r="E13" s="193">
        <v>78</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78</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180</v>
      </c>
      <c r="C15" s="223" t="s">
        <v>181</v>
      </c>
      <c r="D15" s="186" t="s">
        <v>159</v>
      </c>
      <c r="E15" s="192">
        <v>78</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664</v>
      </c>
      <c r="D17" s="187"/>
      <c r="E17" s="193">
        <v>78</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78</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79" t="s">
        <v>197</v>
      </c>
      <c r="C19" s="280"/>
      <c r="D19" s="281"/>
      <c r="E19" s="282"/>
      <c r="F19" s="283"/>
      <c r="G19" s="284"/>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79" t="s">
        <v>198</v>
      </c>
      <c r="C20" s="280"/>
      <c r="D20" s="281"/>
      <c r="E20" s="282"/>
      <c r="F20" s="283"/>
      <c r="G20" s="284"/>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85.8</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162</v>
      </c>
      <c r="D22" s="187"/>
      <c r="E22" s="193"/>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4" t="s">
        <v>665</v>
      </c>
      <c r="D23" s="187"/>
      <c r="E23" s="193">
        <v>85.8</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79" t="s">
        <v>202</v>
      </c>
      <c r="C24" s="280"/>
      <c r="D24" s="281"/>
      <c r="E24" s="282"/>
      <c r="F24" s="283"/>
      <c r="G24" s="284"/>
      <c r="H24" s="198"/>
      <c r="I24" s="204"/>
      <c r="J24" s="179"/>
      <c r="K24" s="180">
        <v>1</v>
      </c>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279" t="s">
        <v>203</v>
      </c>
      <c r="C25" s="280"/>
      <c r="D25" s="281"/>
      <c r="E25" s="282"/>
      <c r="F25" s="283"/>
      <c r="G25" s="284"/>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v>6</v>
      </c>
      <c r="B26" s="184" t="s">
        <v>204</v>
      </c>
      <c r="C26" s="223" t="s">
        <v>604</v>
      </c>
      <c r="D26" s="186" t="s">
        <v>159</v>
      </c>
      <c r="E26" s="192">
        <v>96.05</v>
      </c>
      <c r="F26" s="200">
        <v>0</v>
      </c>
      <c r="G26" s="199">
        <f>E26*F26</f>
        <v>0</v>
      </c>
      <c r="H26" s="198" t="s">
        <v>160</v>
      </c>
      <c r="I26" s="204" t="s">
        <v>161</v>
      </c>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v>21</v>
      </c>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206</v>
      </c>
      <c r="D27" s="187"/>
      <c r="E27" s="193"/>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666</v>
      </c>
      <c r="D28" s="187"/>
      <c r="E28" s="193">
        <v>156</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c r="B29" s="184"/>
      <c r="C29" s="224" t="s">
        <v>217</v>
      </c>
      <c r="D29" s="187"/>
      <c r="E29" s="193"/>
      <c r="F29" s="199"/>
      <c r="G29" s="199"/>
      <c r="H29" s="198"/>
      <c r="I29" s="204"/>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184"/>
      <c r="C30" s="224" t="s">
        <v>667</v>
      </c>
      <c r="D30" s="187"/>
      <c r="E30" s="193">
        <v>-95.15</v>
      </c>
      <c r="F30" s="199"/>
      <c r="G30" s="199"/>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363</v>
      </c>
      <c r="D31" s="187"/>
      <c r="E31" s="193"/>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668</v>
      </c>
      <c r="D32" s="187"/>
      <c r="E32" s="193">
        <v>35.200000000000003</v>
      </c>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79" t="s">
        <v>208</v>
      </c>
      <c r="C33" s="280"/>
      <c r="D33" s="281"/>
      <c r="E33" s="282"/>
      <c r="F33" s="283"/>
      <c r="G33" s="284"/>
      <c r="H33" s="198"/>
      <c r="I33" s="204"/>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79" t="s">
        <v>209</v>
      </c>
      <c r="C34" s="280"/>
      <c r="D34" s="281"/>
      <c r="E34" s="282"/>
      <c r="F34" s="283"/>
      <c r="G34" s="284"/>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7</v>
      </c>
      <c r="B35" s="184" t="s">
        <v>210</v>
      </c>
      <c r="C35" s="223" t="s">
        <v>211</v>
      </c>
      <c r="D35" s="186" t="s">
        <v>159</v>
      </c>
      <c r="E35" s="192">
        <v>96.05</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50" t="s">
        <v>765</v>
      </c>
      <c r="B36" s="236" t="s">
        <v>754</v>
      </c>
      <c r="C36" s="236" t="s">
        <v>755</v>
      </c>
      <c r="D36" s="242" t="s">
        <v>159</v>
      </c>
      <c r="E36" s="243">
        <v>96.05</v>
      </c>
      <c r="F36" s="237">
        <v>0</v>
      </c>
      <c r="G36" s="238">
        <f>E36*F36</f>
        <v>0</v>
      </c>
      <c r="H36" s="239" t="s">
        <v>160</v>
      </c>
      <c r="I36" s="240"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50" t="s">
        <v>766</v>
      </c>
      <c r="B37" s="236" t="s">
        <v>756</v>
      </c>
      <c r="C37" s="236" t="s">
        <v>757</v>
      </c>
      <c r="D37" s="242" t="s">
        <v>159</v>
      </c>
      <c r="E37" s="243">
        <v>480.25</v>
      </c>
      <c r="F37" s="237">
        <v>0</v>
      </c>
      <c r="G37" s="238">
        <f>E37*F37</f>
        <v>0</v>
      </c>
      <c r="H37" s="239" t="s">
        <v>160</v>
      </c>
      <c r="I37" s="240" t="s">
        <v>161</v>
      </c>
      <c r="J37" s="179"/>
      <c r="K37" s="180">
        <v>1</v>
      </c>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50"/>
      <c r="B38" s="236"/>
      <c r="C38" s="247" t="s">
        <v>771</v>
      </c>
      <c r="D38" s="242"/>
      <c r="E38" s="247">
        <v>480.25</v>
      </c>
      <c r="F38" s="248"/>
      <c r="G38" s="249"/>
      <c r="H38" s="239"/>
      <c r="I38" s="240"/>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50" t="s">
        <v>767</v>
      </c>
      <c r="B39" s="236" t="s">
        <v>210</v>
      </c>
      <c r="C39" s="236" t="s">
        <v>759</v>
      </c>
      <c r="D39" s="242" t="s">
        <v>159</v>
      </c>
      <c r="E39" s="243">
        <v>96.05</v>
      </c>
      <c r="F39" s="237">
        <v>0</v>
      </c>
      <c r="G39" s="238">
        <f>E39*F39</f>
        <v>0</v>
      </c>
      <c r="H39" s="239" t="s">
        <v>160</v>
      </c>
      <c r="I39" s="240" t="s">
        <v>161</v>
      </c>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v>21</v>
      </c>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50" t="s">
        <v>768</v>
      </c>
      <c r="B40" s="236" t="s">
        <v>760</v>
      </c>
      <c r="C40" s="236" t="s">
        <v>761</v>
      </c>
      <c r="D40" s="242" t="s">
        <v>337</v>
      </c>
      <c r="E40" s="243">
        <v>182.495</v>
      </c>
      <c r="F40" s="237">
        <v>0</v>
      </c>
      <c r="G40" s="238">
        <f>E40*F40</f>
        <v>0</v>
      </c>
      <c r="H40" s="239" t="s">
        <v>160</v>
      </c>
      <c r="I40" s="240"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1" t="str">
        <f>C45</f>
        <v>včetně strojního přemístění materiálu pro zásyp ze vzdálenosti do 10 m od okraje zásypu</v>
      </c>
      <c r="BB40" s="180"/>
      <c r="BC40" s="180"/>
      <c r="BD40" s="180"/>
      <c r="BE40" s="180"/>
      <c r="BF40" s="180"/>
      <c r="BG40" s="180"/>
      <c r="BH40" s="180"/>
    </row>
    <row r="41" spans="1:60" outlineLevel="1" x14ac:dyDescent="0.2">
      <c r="A41" s="235"/>
      <c r="B41" s="241"/>
      <c r="C41" s="247" t="s">
        <v>772</v>
      </c>
      <c r="D41" s="242"/>
      <c r="E41" s="247">
        <v>182.495</v>
      </c>
      <c r="F41" s="244"/>
      <c r="G41" s="245"/>
      <c r="H41" s="239"/>
      <c r="I41" s="240"/>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279" t="s">
        <v>212</v>
      </c>
      <c r="C42" s="280"/>
      <c r="D42" s="281"/>
      <c r="E42" s="282"/>
      <c r="F42" s="283"/>
      <c r="G42" s="284"/>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279" t="s">
        <v>213</v>
      </c>
      <c r="C43" s="280"/>
      <c r="D43" s="281"/>
      <c r="E43" s="282"/>
      <c r="F43" s="283"/>
      <c r="G43" s="284"/>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v>8</v>
      </c>
      <c r="B44" s="184" t="s">
        <v>214</v>
      </c>
      <c r="C44" s="223" t="s">
        <v>215</v>
      </c>
      <c r="D44" s="186" t="s">
        <v>159</v>
      </c>
      <c r="E44" s="192">
        <v>95.15258</v>
      </c>
      <c r="F44" s="200">
        <v>0</v>
      </c>
      <c r="G44" s="199">
        <f>E44*F44</f>
        <v>0</v>
      </c>
      <c r="H44" s="198" t="s">
        <v>160</v>
      </c>
      <c r="I44" s="204" t="s">
        <v>161</v>
      </c>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303" t="s">
        <v>216</v>
      </c>
      <c r="D45" s="304"/>
      <c r="E45" s="305"/>
      <c r="F45" s="306"/>
      <c r="G45" s="307"/>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206</v>
      </c>
      <c r="D46" s="187"/>
      <c r="E46" s="193"/>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666</v>
      </c>
      <c r="D47" s="187"/>
      <c r="E47" s="193">
        <v>156</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217</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218</v>
      </c>
      <c r="D49" s="187"/>
      <c r="E49" s="193"/>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184"/>
      <c r="C50" s="224" t="s">
        <v>669</v>
      </c>
      <c r="D50" s="187"/>
      <c r="E50" s="193">
        <v>-10.4</v>
      </c>
      <c r="F50" s="199"/>
      <c r="G50" s="199"/>
      <c r="H50" s="198"/>
      <c r="I50" s="204"/>
      <c r="J50" s="179"/>
      <c r="K50" s="180">
        <v>1</v>
      </c>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ht="22.5" outlineLevel="1" x14ac:dyDescent="0.2">
      <c r="A51" s="202"/>
      <c r="B51" s="184"/>
      <c r="C51" s="224" t="s">
        <v>220</v>
      </c>
      <c r="D51" s="187"/>
      <c r="E51" s="193"/>
      <c r="F51" s="199"/>
      <c r="G51" s="199"/>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1" t="str">
        <f>B56</f>
        <v>sypaninou z vhodných hornin tř. 1 - 4 nebo materiálem připraveným podél výkopu ve vzdálenosti do 3 m od jeho kraje, pro jakoukoliv hloubku výkopu a jakoukoliv míru zhutnění,</v>
      </c>
      <c r="BA51" s="180"/>
      <c r="BB51" s="180"/>
      <c r="BC51" s="180"/>
      <c r="BD51" s="180"/>
      <c r="BE51" s="180"/>
      <c r="BF51" s="180"/>
      <c r="BG51" s="180"/>
      <c r="BH51" s="180"/>
    </row>
    <row r="52" spans="1:60" outlineLevel="1" x14ac:dyDescent="0.2">
      <c r="A52" s="202"/>
      <c r="B52" s="184"/>
      <c r="C52" s="224" t="s">
        <v>670</v>
      </c>
      <c r="D52" s="187"/>
      <c r="E52" s="193">
        <v>-46.8</v>
      </c>
      <c r="F52" s="199"/>
      <c r="G52" s="199"/>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v>21</v>
      </c>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671</v>
      </c>
      <c r="D53" s="187"/>
      <c r="E53" s="193"/>
      <c r="F53" s="199"/>
      <c r="G53" s="199"/>
      <c r="H53" s="198"/>
      <c r="I53" s="204"/>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672</v>
      </c>
      <c r="D54" s="187"/>
      <c r="E54" s="193">
        <v>-3.6474000000000002</v>
      </c>
      <c r="F54" s="199"/>
      <c r="G54" s="199"/>
      <c r="H54" s="198"/>
      <c r="I54" s="204"/>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c r="B55" s="279" t="s">
        <v>224</v>
      </c>
      <c r="C55" s="280"/>
      <c r="D55" s="281"/>
      <c r="E55" s="282"/>
      <c r="F55" s="283"/>
      <c r="G55" s="284"/>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279" t="s">
        <v>225</v>
      </c>
      <c r="C56" s="280"/>
      <c r="D56" s="281"/>
      <c r="E56" s="282"/>
      <c r="F56" s="283"/>
      <c r="G56" s="284"/>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9</v>
      </c>
      <c r="B57" s="184" t="s">
        <v>226</v>
      </c>
      <c r="C57" s="223" t="s">
        <v>227</v>
      </c>
      <c r="D57" s="186" t="s">
        <v>159</v>
      </c>
      <c r="E57" s="192">
        <v>46.8</v>
      </c>
      <c r="F57" s="200">
        <v>0</v>
      </c>
      <c r="G57" s="199">
        <f>E57*F57</f>
        <v>0</v>
      </c>
      <c r="H57" s="198" t="s">
        <v>160</v>
      </c>
      <c r="I57" s="204"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162</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2"/>
      <c r="B59" s="184"/>
      <c r="C59" s="224" t="s">
        <v>673</v>
      </c>
      <c r="D59" s="187"/>
      <c r="E59" s="193">
        <v>46.8</v>
      </c>
      <c r="F59" s="199"/>
      <c r="G59" s="199"/>
      <c r="H59" s="198"/>
      <c r="I59" s="204"/>
    </row>
    <row r="60" spans="1:60" outlineLevel="1" x14ac:dyDescent="0.2">
      <c r="A60" s="202">
        <v>10</v>
      </c>
      <c r="B60" s="184" t="s">
        <v>238</v>
      </c>
      <c r="C60" s="223" t="s">
        <v>239</v>
      </c>
      <c r="D60" s="186" t="s">
        <v>240</v>
      </c>
      <c r="E60" s="192">
        <v>88.92</v>
      </c>
      <c r="F60" s="200">
        <v>0</v>
      </c>
      <c r="G60" s="199">
        <f>E60*F60</f>
        <v>0</v>
      </c>
      <c r="H60" s="198" t="s">
        <v>241</v>
      </c>
      <c r="I60" s="204" t="s">
        <v>161</v>
      </c>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674</v>
      </c>
      <c r="D61" s="187"/>
      <c r="E61" s="193">
        <v>88.92</v>
      </c>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11</v>
      </c>
      <c r="B62" s="184" t="s">
        <v>243</v>
      </c>
      <c r="C62" s="223" t="s">
        <v>244</v>
      </c>
      <c r="D62" s="186" t="s">
        <v>240</v>
      </c>
      <c r="E62" s="192">
        <v>70.400000000000006</v>
      </c>
      <c r="F62" s="200">
        <v>0</v>
      </c>
      <c r="G62" s="199">
        <f>E62*F62</f>
        <v>0</v>
      </c>
      <c r="H62" s="198" t="s">
        <v>241</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675</v>
      </c>
      <c r="D63" s="187"/>
      <c r="E63" s="193">
        <v>70.400000000000006</v>
      </c>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1" t="s">
        <v>152</v>
      </c>
      <c r="B64" s="183" t="s">
        <v>246</v>
      </c>
      <c r="C64" s="222" t="s">
        <v>247</v>
      </c>
      <c r="D64" s="185"/>
      <c r="E64" s="191"/>
      <c r="F64" s="301">
        <f>SUM(G65:G69)</f>
        <v>0</v>
      </c>
      <c r="G64" s="302"/>
      <c r="H64" s="197"/>
      <c r="I64" s="203"/>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2"/>
      <c r="B65" s="295" t="s">
        <v>248</v>
      </c>
      <c r="C65" s="296"/>
      <c r="D65" s="297"/>
      <c r="E65" s="298"/>
      <c r="F65" s="299"/>
      <c r="G65" s="300"/>
      <c r="H65" s="198"/>
      <c r="I65" s="204"/>
    </row>
    <row r="66" spans="1:60" outlineLevel="1" x14ac:dyDescent="0.2">
      <c r="A66" s="202"/>
      <c r="B66" s="279" t="s">
        <v>249</v>
      </c>
      <c r="C66" s="280"/>
      <c r="D66" s="281"/>
      <c r="E66" s="282"/>
      <c r="F66" s="283"/>
      <c r="G66" s="284"/>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v>12</v>
      </c>
      <c r="B67" s="184" t="s">
        <v>250</v>
      </c>
      <c r="C67" s="223" t="s">
        <v>251</v>
      </c>
      <c r="D67" s="186" t="s">
        <v>159</v>
      </c>
      <c r="E67" s="192">
        <v>10.4</v>
      </c>
      <c r="F67" s="200">
        <v>0</v>
      </c>
      <c r="G67" s="199">
        <f>E67*F67</f>
        <v>0</v>
      </c>
      <c r="H67" s="198" t="s">
        <v>252</v>
      </c>
      <c r="I67" s="204" t="s">
        <v>161</v>
      </c>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162</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676</v>
      </c>
      <c r="D69" s="187"/>
      <c r="E69" s="193">
        <v>10.4</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1" t="s">
        <v>152</v>
      </c>
      <c r="B70" s="183" t="s">
        <v>257</v>
      </c>
      <c r="C70" s="222" t="s">
        <v>258</v>
      </c>
      <c r="D70" s="185"/>
      <c r="E70" s="191"/>
      <c r="F70" s="301">
        <f>SUM(G71:G93)</f>
        <v>0</v>
      </c>
      <c r="G70" s="302"/>
      <c r="H70" s="197"/>
      <c r="I70" s="203"/>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295" t="s">
        <v>259</v>
      </c>
      <c r="C71" s="296"/>
      <c r="D71" s="297"/>
      <c r="E71" s="298"/>
      <c r="F71" s="299"/>
      <c r="G71" s="300"/>
      <c r="H71" s="198"/>
      <c r="I71" s="204"/>
      <c r="J71" s="180"/>
      <c r="K71" s="180">
        <v>1</v>
      </c>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279" t="s">
        <v>260</v>
      </c>
      <c r="C72" s="280"/>
      <c r="D72" s="281"/>
      <c r="E72" s="282"/>
      <c r="F72" s="283"/>
      <c r="G72" s="284"/>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v>13</v>
      </c>
      <c r="B73" s="184" t="s">
        <v>261</v>
      </c>
      <c r="C73" s="223" t="s">
        <v>262</v>
      </c>
      <c r="D73" s="186" t="s">
        <v>139</v>
      </c>
      <c r="E73" s="192">
        <v>130</v>
      </c>
      <c r="F73" s="200">
        <v>0</v>
      </c>
      <c r="G73" s="199">
        <f>E73*F73</f>
        <v>0</v>
      </c>
      <c r="H73" s="198" t="s">
        <v>252</v>
      </c>
      <c r="I73" s="204" t="s">
        <v>161</v>
      </c>
      <c r="J73" s="180"/>
      <c r="K73" s="180">
        <v>2</v>
      </c>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c r="B74" s="184"/>
      <c r="C74" s="224" t="s">
        <v>162</v>
      </c>
      <c r="D74" s="187"/>
      <c r="E74" s="193"/>
      <c r="F74" s="199"/>
      <c r="G74" s="199"/>
      <c r="H74" s="198"/>
      <c r="I74" s="204"/>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v>21</v>
      </c>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677</v>
      </c>
      <c r="D75" s="187"/>
      <c r="E75" s="193">
        <v>130</v>
      </c>
      <c r="F75" s="199"/>
      <c r="G75" s="199"/>
      <c r="H75" s="198"/>
      <c r="I75" s="204"/>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279" t="s">
        <v>269</v>
      </c>
      <c r="C76" s="280"/>
      <c r="D76" s="281"/>
      <c r="E76" s="282"/>
      <c r="F76" s="283"/>
      <c r="G76" s="284"/>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279" t="s">
        <v>249</v>
      </c>
      <c r="C77" s="280"/>
      <c r="D77" s="281"/>
      <c r="E77" s="282"/>
      <c r="F77" s="283"/>
      <c r="G77" s="284"/>
      <c r="H77" s="198"/>
      <c r="I77" s="204"/>
      <c r="J77" s="180"/>
      <c r="K77" s="180">
        <v>2</v>
      </c>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79" t="s">
        <v>270</v>
      </c>
      <c r="C78" s="280"/>
      <c r="D78" s="281"/>
      <c r="E78" s="282"/>
      <c r="F78" s="283"/>
      <c r="G78" s="284"/>
      <c r="H78" s="198"/>
      <c r="I78" s="204"/>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v>14</v>
      </c>
      <c r="B79" s="184" t="s">
        <v>276</v>
      </c>
      <c r="C79" s="223" t="s">
        <v>678</v>
      </c>
      <c r="D79" s="186" t="s">
        <v>273</v>
      </c>
      <c r="E79" s="192">
        <v>16</v>
      </c>
      <c r="F79" s="200">
        <v>0</v>
      </c>
      <c r="G79" s="199">
        <f>E79*F79</f>
        <v>0</v>
      </c>
      <c r="H79" s="198" t="s">
        <v>252</v>
      </c>
      <c r="I79" s="204" t="s">
        <v>161</v>
      </c>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162</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679</v>
      </c>
      <c r="D81" s="187"/>
      <c r="E81" s="193">
        <v>16</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v>21</v>
      </c>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279" t="s">
        <v>280</v>
      </c>
      <c r="C82" s="280"/>
      <c r="D82" s="281"/>
      <c r="E82" s="282"/>
      <c r="F82" s="283"/>
      <c r="G82" s="284"/>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v>15</v>
      </c>
      <c r="B83" s="184" t="s">
        <v>281</v>
      </c>
      <c r="C83" s="223" t="s">
        <v>680</v>
      </c>
      <c r="D83" s="186" t="s">
        <v>273</v>
      </c>
      <c r="E83" s="192">
        <v>32</v>
      </c>
      <c r="F83" s="200">
        <v>0</v>
      </c>
      <c r="G83" s="199">
        <f>E83*F83</f>
        <v>0</v>
      </c>
      <c r="H83" s="198" t="s">
        <v>252</v>
      </c>
      <c r="I83" s="204" t="s">
        <v>161</v>
      </c>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v>21</v>
      </c>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162</v>
      </c>
      <c r="D84" s="187"/>
      <c r="E84" s="193"/>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c r="B85" s="184"/>
      <c r="C85" s="224" t="s">
        <v>681</v>
      </c>
      <c r="D85" s="187"/>
      <c r="E85" s="193">
        <v>32</v>
      </c>
      <c r="F85" s="199"/>
      <c r="G85" s="199"/>
      <c r="H85" s="198"/>
      <c r="I85" s="204"/>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v>16</v>
      </c>
      <c r="B86" s="184" t="s">
        <v>286</v>
      </c>
      <c r="C86" s="223" t="s">
        <v>287</v>
      </c>
      <c r="D86" s="186" t="s">
        <v>273</v>
      </c>
      <c r="E86" s="192">
        <v>142.09</v>
      </c>
      <c r="F86" s="200">
        <v>0</v>
      </c>
      <c r="G86" s="199">
        <f>E86*F86</f>
        <v>0</v>
      </c>
      <c r="H86" s="198" t="s">
        <v>241</v>
      </c>
      <c r="I86" s="204" t="s">
        <v>161</v>
      </c>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682</v>
      </c>
      <c r="D87" s="187"/>
      <c r="E87" s="193">
        <v>142.09</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v>21</v>
      </c>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v>17</v>
      </c>
      <c r="B88" s="184" t="s">
        <v>295</v>
      </c>
      <c r="C88" s="223" t="s">
        <v>296</v>
      </c>
      <c r="D88" s="186" t="s">
        <v>273</v>
      </c>
      <c r="E88" s="192">
        <v>16.16</v>
      </c>
      <c r="F88" s="200">
        <v>0</v>
      </c>
      <c r="G88" s="199">
        <f>E88*F88</f>
        <v>0</v>
      </c>
      <c r="H88" s="198" t="s">
        <v>241</v>
      </c>
      <c r="I88" s="204" t="s">
        <v>161</v>
      </c>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x14ac:dyDescent="0.2">
      <c r="A89" s="202"/>
      <c r="B89" s="184"/>
      <c r="C89" s="224" t="s">
        <v>683</v>
      </c>
      <c r="D89" s="187"/>
      <c r="E89" s="193">
        <v>16.16</v>
      </c>
      <c r="F89" s="199"/>
      <c r="G89" s="199"/>
      <c r="H89" s="198"/>
      <c r="I89" s="204"/>
    </row>
    <row r="90" spans="1:60" outlineLevel="1" x14ac:dyDescent="0.2">
      <c r="A90" s="202">
        <v>18</v>
      </c>
      <c r="B90" s="184" t="s">
        <v>301</v>
      </c>
      <c r="C90" s="223" t="s">
        <v>684</v>
      </c>
      <c r="D90" s="186" t="s">
        <v>273</v>
      </c>
      <c r="E90" s="192">
        <v>16.16</v>
      </c>
      <c r="F90" s="200">
        <v>0</v>
      </c>
      <c r="G90" s="199">
        <f>E90*F90</f>
        <v>0</v>
      </c>
      <c r="H90" s="198" t="s">
        <v>241</v>
      </c>
      <c r="I90" s="204" t="s">
        <v>161</v>
      </c>
      <c r="J90" s="180"/>
      <c r="K90" s="180">
        <v>1</v>
      </c>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184"/>
      <c r="C91" s="224" t="s">
        <v>683</v>
      </c>
      <c r="D91" s="187"/>
      <c r="E91" s="193">
        <v>16.16</v>
      </c>
      <c r="F91" s="199"/>
      <c r="G91" s="199"/>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19</v>
      </c>
      <c r="B92" s="184" t="s">
        <v>685</v>
      </c>
      <c r="C92" s="223" t="s">
        <v>686</v>
      </c>
      <c r="D92" s="186" t="s">
        <v>273</v>
      </c>
      <c r="E92" s="192">
        <v>16.16</v>
      </c>
      <c r="F92" s="200">
        <v>0</v>
      </c>
      <c r="G92" s="199">
        <f>E92*F92</f>
        <v>0</v>
      </c>
      <c r="H92" s="198" t="s">
        <v>241</v>
      </c>
      <c r="I92" s="204" t="s">
        <v>161</v>
      </c>
      <c r="J92" s="180"/>
      <c r="K92" s="180">
        <v>2</v>
      </c>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683</v>
      </c>
      <c r="D93" s="187"/>
      <c r="E93" s="193">
        <v>16.16</v>
      </c>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1" t="s">
        <v>152</v>
      </c>
      <c r="B94" s="183" t="s">
        <v>306</v>
      </c>
      <c r="C94" s="222" t="s">
        <v>307</v>
      </c>
      <c r="D94" s="185"/>
      <c r="E94" s="191"/>
      <c r="F94" s="301">
        <f>SUM(G95:G108)</f>
        <v>0</v>
      </c>
      <c r="G94" s="302"/>
      <c r="H94" s="197"/>
      <c r="I94" s="203"/>
      <c r="J94" s="180"/>
      <c r="K94" s="180">
        <v>1</v>
      </c>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c r="B95" s="295" t="s">
        <v>308</v>
      </c>
      <c r="C95" s="296"/>
      <c r="D95" s="297"/>
      <c r="E95" s="298"/>
      <c r="F95" s="299"/>
      <c r="G95" s="300"/>
      <c r="H95" s="198"/>
      <c r="I95" s="204"/>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v>21</v>
      </c>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279" t="s">
        <v>309</v>
      </c>
      <c r="C96" s="280"/>
      <c r="D96" s="281"/>
      <c r="E96" s="282"/>
      <c r="F96" s="283"/>
      <c r="G96" s="284"/>
      <c r="H96" s="198"/>
      <c r="I96" s="204"/>
      <c r="J96" s="180"/>
      <c r="K96" s="180">
        <v>1</v>
      </c>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279" t="s">
        <v>310</v>
      </c>
      <c r="C97" s="280"/>
      <c r="D97" s="281"/>
      <c r="E97" s="282"/>
      <c r="F97" s="283"/>
      <c r="G97" s="284"/>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v>21</v>
      </c>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20</v>
      </c>
      <c r="B98" s="184" t="s">
        <v>687</v>
      </c>
      <c r="C98" s="223" t="s">
        <v>688</v>
      </c>
      <c r="D98" s="186" t="s">
        <v>313</v>
      </c>
      <c r="E98" s="192">
        <v>16</v>
      </c>
      <c r="F98" s="200">
        <v>0</v>
      </c>
      <c r="G98" s="199">
        <f>E98*F98</f>
        <v>0</v>
      </c>
      <c r="H98" s="198" t="s">
        <v>252</v>
      </c>
      <c r="I98" s="204" t="s">
        <v>161</v>
      </c>
      <c r="J98" s="180"/>
      <c r="K98" s="180">
        <v>1</v>
      </c>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279" t="s">
        <v>315</v>
      </c>
      <c r="C99" s="280"/>
      <c r="D99" s="281"/>
      <c r="E99" s="282"/>
      <c r="F99" s="283"/>
      <c r="G99" s="284"/>
      <c r="H99" s="198"/>
      <c r="I99" s="204"/>
      <c r="J99" s="180"/>
      <c r="K99" s="180">
        <v>2</v>
      </c>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v>21</v>
      </c>
      <c r="B100" s="184" t="s">
        <v>316</v>
      </c>
      <c r="C100" s="223" t="s">
        <v>317</v>
      </c>
      <c r="D100" s="186" t="s">
        <v>139</v>
      </c>
      <c r="E100" s="192">
        <v>130</v>
      </c>
      <c r="F100" s="200">
        <v>0</v>
      </c>
      <c r="G100" s="199">
        <f>E100*F100</f>
        <v>0</v>
      </c>
      <c r="H100" s="198" t="s">
        <v>252</v>
      </c>
      <c r="I100" s="204" t="s">
        <v>161</v>
      </c>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v>21</v>
      </c>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279" t="s">
        <v>318</v>
      </c>
      <c r="C101" s="280"/>
      <c r="D101" s="281"/>
      <c r="E101" s="282"/>
      <c r="F101" s="283"/>
      <c r="G101" s="284"/>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1" t="str">
        <f>C106</f>
        <v>Plastové dno, šachta z korugované trouby, těsnění, šachtová roura teleskopická, rám do teleskopické trouby, poklop betonový.</v>
      </c>
      <c r="BB101" s="180"/>
      <c r="BC101" s="180"/>
      <c r="BD101" s="180"/>
      <c r="BE101" s="180"/>
      <c r="BF101" s="180"/>
      <c r="BG101" s="180"/>
      <c r="BH101" s="180"/>
    </row>
    <row r="102" spans="1:60" outlineLevel="1" x14ac:dyDescent="0.2">
      <c r="A102" s="202">
        <v>22</v>
      </c>
      <c r="B102" s="184" t="s">
        <v>319</v>
      </c>
      <c r="C102" s="223" t="s">
        <v>320</v>
      </c>
      <c r="D102" s="186" t="s">
        <v>139</v>
      </c>
      <c r="E102" s="192">
        <v>130</v>
      </c>
      <c r="F102" s="200">
        <v>0</v>
      </c>
      <c r="G102" s="199">
        <f>E102*F102</f>
        <v>0</v>
      </c>
      <c r="H102" s="198" t="s">
        <v>252</v>
      </c>
      <c r="I102" s="204" t="s">
        <v>161</v>
      </c>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279" t="s">
        <v>689</v>
      </c>
      <c r="C103" s="280"/>
      <c r="D103" s="281"/>
      <c r="E103" s="282"/>
      <c r="F103" s="283"/>
      <c r="G103" s="284"/>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x14ac:dyDescent="0.2">
      <c r="A104" s="202"/>
      <c r="B104" s="279" t="s">
        <v>690</v>
      </c>
      <c r="C104" s="280"/>
      <c r="D104" s="281"/>
      <c r="E104" s="282"/>
      <c r="F104" s="283"/>
      <c r="G104" s="284"/>
      <c r="H104" s="198"/>
      <c r="I104" s="204"/>
    </row>
    <row r="105" spans="1:60" ht="22.5" outlineLevel="1" x14ac:dyDescent="0.2">
      <c r="A105" s="202">
        <v>23</v>
      </c>
      <c r="B105" s="184" t="s">
        <v>691</v>
      </c>
      <c r="C105" s="223" t="s">
        <v>692</v>
      </c>
      <c r="D105" s="186" t="s">
        <v>273</v>
      </c>
      <c r="E105" s="192">
        <v>16</v>
      </c>
      <c r="F105" s="200">
        <v>0</v>
      </c>
      <c r="G105" s="199">
        <f>E105*F105</f>
        <v>0</v>
      </c>
      <c r="H105" s="198" t="s">
        <v>330</v>
      </c>
      <c r="I105" s="204" t="s">
        <v>161</v>
      </c>
      <c r="J105" s="180"/>
      <c r="K105" s="180">
        <v>1</v>
      </c>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303" t="s">
        <v>693</v>
      </c>
      <c r="D106" s="304"/>
      <c r="E106" s="305"/>
      <c r="F106" s="306"/>
      <c r="G106" s="307"/>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184"/>
      <c r="C107" s="224" t="s">
        <v>162</v>
      </c>
      <c r="D107" s="187"/>
      <c r="E107" s="193"/>
      <c r="F107" s="199"/>
      <c r="G107" s="199"/>
      <c r="H107" s="198"/>
      <c r="I107" s="204"/>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v>21</v>
      </c>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c r="B108" s="184"/>
      <c r="C108" s="224" t="s">
        <v>679</v>
      </c>
      <c r="D108" s="187"/>
      <c r="E108" s="193">
        <v>16</v>
      </c>
      <c r="F108" s="199"/>
      <c r="G108" s="199"/>
      <c r="H108" s="198"/>
      <c r="I108" s="204"/>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0"/>
      <c r="AU108" s="180"/>
      <c r="AV108" s="180"/>
      <c r="AW108" s="180"/>
      <c r="AX108" s="180"/>
      <c r="AY108" s="180"/>
      <c r="AZ108" s="180"/>
      <c r="BA108" s="181" t="str">
        <f>C113</f>
        <v>na vzdálenost 15 m od hrany výkopu nebo od okraje šachty</v>
      </c>
      <c r="BB108" s="180"/>
      <c r="BC108" s="180"/>
      <c r="BD108" s="180"/>
      <c r="BE108" s="180"/>
      <c r="BF108" s="180"/>
      <c r="BG108" s="180"/>
      <c r="BH108" s="180"/>
    </row>
    <row r="109" spans="1:60" outlineLevel="1" x14ac:dyDescent="0.2">
      <c r="A109" s="201" t="s">
        <v>152</v>
      </c>
      <c r="B109" s="183" t="s">
        <v>331</v>
      </c>
      <c r="C109" s="222" t="s">
        <v>332</v>
      </c>
      <c r="D109" s="185"/>
      <c r="E109" s="191"/>
      <c r="F109" s="301">
        <f>SUM(G110:G116)</f>
        <v>0</v>
      </c>
      <c r="G109" s="302"/>
      <c r="H109" s="197"/>
      <c r="I109" s="203"/>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295" t="s">
        <v>333</v>
      </c>
      <c r="C110" s="296"/>
      <c r="D110" s="297"/>
      <c r="E110" s="298"/>
      <c r="F110" s="299"/>
      <c r="G110" s="300"/>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c r="B111" s="279" t="s">
        <v>334</v>
      </c>
      <c r="C111" s="280"/>
      <c r="D111" s="281"/>
      <c r="E111" s="282"/>
      <c r="F111" s="283"/>
      <c r="G111" s="284"/>
      <c r="H111" s="198"/>
      <c r="I111" s="204"/>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hidden="1" x14ac:dyDescent="0.2">
      <c r="A112" s="202">
        <v>24</v>
      </c>
      <c r="B112" s="184" t="s">
        <v>335</v>
      </c>
      <c r="C112" s="223" t="s">
        <v>336</v>
      </c>
      <c r="D112" s="186" t="s">
        <v>337</v>
      </c>
      <c r="E112" s="192">
        <v>179.55757</v>
      </c>
      <c r="F112" s="200">
        <v>0</v>
      </c>
      <c r="G112" s="199">
        <f>E112*F112</f>
        <v>0</v>
      </c>
      <c r="H112" s="198" t="s">
        <v>252</v>
      </c>
      <c r="I112" s="204" t="s">
        <v>161</v>
      </c>
      <c r="AK112">
        <f>SUM(AK1:AK111)</f>
        <v>0</v>
      </c>
      <c r="AL112">
        <f>SUM(AL1:AL111)</f>
        <v>0</v>
      </c>
      <c r="AN112">
        <v>15</v>
      </c>
      <c r="AO112">
        <v>21</v>
      </c>
    </row>
    <row r="113" spans="1:41" hidden="1" x14ac:dyDescent="0.2">
      <c r="A113" s="202"/>
      <c r="B113" s="184"/>
      <c r="C113" s="303" t="s">
        <v>338</v>
      </c>
      <c r="D113" s="304"/>
      <c r="E113" s="305"/>
      <c r="F113" s="306"/>
      <c r="G113" s="307"/>
      <c r="H113" s="198"/>
      <c r="I113" s="204"/>
      <c r="AN113">
        <f>SUMIF(AM8:AM112,AN112,G8:G117)</f>
        <v>0</v>
      </c>
      <c r="AO113">
        <f>SUMIF(AM8:AM112,AO112,G8:G117)</f>
        <v>0</v>
      </c>
    </row>
    <row r="114" spans="1:41" x14ac:dyDescent="0.2">
      <c r="A114" s="202"/>
      <c r="B114" s="184"/>
      <c r="C114" s="224" t="s">
        <v>339</v>
      </c>
      <c r="D114" s="187"/>
      <c r="E114" s="193"/>
      <c r="F114" s="199"/>
      <c r="G114" s="199"/>
      <c r="H114" s="198"/>
      <c r="I114" s="204"/>
    </row>
    <row r="115" spans="1:41" x14ac:dyDescent="0.2">
      <c r="A115" s="202"/>
      <c r="B115" s="184"/>
      <c r="C115" s="224" t="s">
        <v>694</v>
      </c>
      <c r="D115" s="187"/>
      <c r="E115" s="193"/>
      <c r="F115" s="199"/>
      <c r="G115" s="199"/>
      <c r="H115" s="198"/>
      <c r="I115" s="204"/>
    </row>
    <row r="116" spans="1:41" ht="13.5" thickBot="1" x14ac:dyDescent="0.25">
      <c r="A116" s="211"/>
      <c r="B116" s="212"/>
      <c r="C116" s="229" t="s">
        <v>695</v>
      </c>
      <c r="D116" s="213"/>
      <c r="E116" s="214">
        <v>179.55760000000001</v>
      </c>
      <c r="F116" s="215"/>
      <c r="G116" s="215"/>
      <c r="H116" s="216"/>
      <c r="I116" s="217"/>
    </row>
    <row r="117" spans="1:41" x14ac:dyDescent="0.2">
      <c r="C117" s="80"/>
    </row>
    <row r="118" spans="1:41" ht="13.5" hidden="1" thickBot="1" x14ac:dyDescent="0.25">
      <c r="A118" s="218"/>
      <c r="B118" s="219" t="s">
        <v>342</v>
      </c>
      <c r="C118" s="230"/>
      <c r="D118" s="220"/>
      <c r="E118" s="220"/>
      <c r="F118" s="220"/>
      <c r="G118" s="221">
        <f>F8+F64+F70+F94+F109</f>
        <v>0</v>
      </c>
    </row>
  </sheetData>
  <sheetProtection password="C71F" sheet="1" formatCells="0" formatColumns="0" formatRows="0" insertColumns="0" insertRows="0" insertHyperlinks="0" deleteColumns="0" deleteRows="0" sort="0" autoFilter="0" pivotTables="0"/>
  <mergeCells count="42">
    <mergeCell ref="C113:G113"/>
    <mergeCell ref="B95:G95"/>
    <mergeCell ref="B96:G96"/>
    <mergeCell ref="B97:G97"/>
    <mergeCell ref="B99:G99"/>
    <mergeCell ref="B101:G101"/>
    <mergeCell ref="B103:G103"/>
    <mergeCell ref="B104:G104"/>
    <mergeCell ref="C106:G106"/>
    <mergeCell ref="F109:G109"/>
    <mergeCell ref="B110:G110"/>
    <mergeCell ref="B111:G111"/>
    <mergeCell ref="F94:G94"/>
    <mergeCell ref="B56:G56"/>
    <mergeCell ref="F64:G64"/>
    <mergeCell ref="B65:G65"/>
    <mergeCell ref="B66:G66"/>
    <mergeCell ref="F70:G70"/>
    <mergeCell ref="B71:G71"/>
    <mergeCell ref="B72:G72"/>
    <mergeCell ref="B76:G76"/>
    <mergeCell ref="B77:G77"/>
    <mergeCell ref="B78:G78"/>
    <mergeCell ref="B82:G82"/>
    <mergeCell ref="B55:G55"/>
    <mergeCell ref="B9:G9"/>
    <mergeCell ref="B10:G10"/>
    <mergeCell ref="B19:G19"/>
    <mergeCell ref="B20:G20"/>
    <mergeCell ref="B24:G24"/>
    <mergeCell ref="B25:G25"/>
    <mergeCell ref="B33:G33"/>
    <mergeCell ref="B34:G34"/>
    <mergeCell ref="B42:G42"/>
    <mergeCell ref="B43:G43"/>
    <mergeCell ref="C45:G45"/>
    <mergeCell ref="F8:G8"/>
    <mergeCell ref="A1:G1"/>
    <mergeCell ref="C2:G2"/>
    <mergeCell ref="C3:G3"/>
    <mergeCell ref="C4:G4"/>
    <mergeCell ref="C7:G7"/>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O1" sqref="O1:P1"/>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69</v>
      </c>
      <c r="C2" s="278" t="s">
        <v>70</v>
      </c>
      <c r="D2" s="267"/>
      <c r="E2" s="267"/>
      <c r="F2" s="267"/>
      <c r="G2" s="26" t="s">
        <v>15</v>
      </c>
      <c r="H2" s="129" t="s">
        <v>71</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08</v>
      </c>
      <c r="H6" s="35"/>
    </row>
    <row r="7" spans="1:10" ht="15.6" customHeight="1" x14ac:dyDescent="0.25">
      <c r="B7" s="268" t="str">
        <f>C2</f>
        <v>Prostupky pro přípojky vody</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343</v>
      </c>
      <c r="C10" s="130" t="s">
        <v>344</v>
      </c>
      <c r="D10" s="32"/>
      <c r="E10" s="32"/>
      <c r="F10" s="32"/>
      <c r="G10" s="32"/>
      <c r="H10" s="36"/>
      <c r="I10" s="32"/>
      <c r="J10" s="32"/>
    </row>
    <row r="11" spans="1:10" ht="12.75" customHeight="1" x14ac:dyDescent="0.2">
      <c r="A11" s="32"/>
      <c r="B11" s="130" t="s">
        <v>696</v>
      </c>
      <c r="C11" s="130" t="s">
        <v>697</v>
      </c>
      <c r="D11" s="32"/>
      <c r="E11" s="32"/>
      <c r="F11" s="32"/>
      <c r="G11" s="32"/>
      <c r="H11" s="36"/>
      <c r="I11" s="32"/>
      <c r="J11" s="32"/>
    </row>
    <row r="12" spans="1:10" ht="12.75" customHeight="1" x14ac:dyDescent="0.2">
      <c r="A12" s="32"/>
      <c r="B12" s="130" t="s">
        <v>698</v>
      </c>
      <c r="C12" s="130" t="s">
        <v>699</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700</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71</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52</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08 01 Pol'!G87</f>
        <v>0</v>
      </c>
      <c r="I22" s="32"/>
      <c r="J22" s="32"/>
      <c r="O22">
        <f>'SO 08 01 Pol'!AN87</f>
        <v>0</v>
      </c>
      <c r="P22">
        <f>'SO 08 01 Pol'!AO87</f>
        <v>0</v>
      </c>
    </row>
    <row r="23" spans="1:16" ht="12.75" customHeight="1" thickBot="1" x14ac:dyDescent="0.25">
      <c r="A23" s="147"/>
      <c r="B23" s="148" t="s">
        <v>145</v>
      </c>
      <c r="C23" s="149"/>
      <c r="D23" s="150" t="str">
        <f>B2</f>
        <v>SO 08</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SUM(P21:P22)</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87"/>
  <sheetViews>
    <sheetView showGridLines="0" topLeftCell="A50" zoomScaleNormal="100" workbookViewId="0">
      <selection activeCell="F85" sqref="F85"/>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85" t="s">
        <v>43</v>
      </c>
      <c r="D2" s="272"/>
      <c r="E2" s="272"/>
      <c r="F2" s="272"/>
      <c r="G2" s="273"/>
      <c r="H2" s="54"/>
      <c r="I2" s="54"/>
      <c r="J2" s="54"/>
    </row>
    <row r="3" spans="1:60" x14ac:dyDescent="0.2">
      <c r="A3" s="57" t="s">
        <v>32</v>
      </c>
      <c r="B3" s="58" t="s">
        <v>69</v>
      </c>
      <c r="C3" s="286" t="s">
        <v>70</v>
      </c>
      <c r="D3" s="274"/>
      <c r="E3" s="274"/>
      <c r="F3" s="274"/>
      <c r="G3" s="275"/>
      <c r="H3" s="54"/>
      <c r="I3" s="54"/>
      <c r="J3" s="54"/>
    </row>
    <row r="4" spans="1:60" ht="13.5" thickBot="1" x14ac:dyDescent="0.25">
      <c r="A4" s="171" t="s">
        <v>33</v>
      </c>
      <c r="B4" s="172" t="s">
        <v>143</v>
      </c>
      <c r="C4" s="287" t="s">
        <v>144</v>
      </c>
      <c r="D4" s="288"/>
      <c r="E4" s="288"/>
      <c r="F4" s="288"/>
      <c r="G4" s="289"/>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90" t="s">
        <v>151</v>
      </c>
      <c r="D7" s="290"/>
      <c r="E7" s="291"/>
      <c r="F7" s="292"/>
      <c r="G7" s="292"/>
      <c r="H7" s="209"/>
      <c r="I7" s="210"/>
      <c r="J7" s="54"/>
    </row>
    <row r="8" spans="1:60" x14ac:dyDescent="0.2">
      <c r="A8" s="201" t="s">
        <v>152</v>
      </c>
      <c r="B8" s="183" t="s">
        <v>153</v>
      </c>
      <c r="C8" s="222" t="s">
        <v>154</v>
      </c>
      <c r="D8" s="185"/>
      <c r="E8" s="191"/>
      <c r="F8" s="293">
        <f>SUM(G9:G58)</f>
        <v>0</v>
      </c>
      <c r="G8" s="294"/>
      <c r="H8" s="197"/>
      <c r="I8" s="203"/>
      <c r="J8" s="54"/>
    </row>
    <row r="9" spans="1:60" outlineLevel="1" x14ac:dyDescent="0.2">
      <c r="A9" s="202"/>
      <c r="B9" s="295" t="s">
        <v>155</v>
      </c>
      <c r="C9" s="296"/>
      <c r="D9" s="297"/>
      <c r="E9" s="298"/>
      <c r="F9" s="299"/>
      <c r="G9" s="300"/>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79" t="s">
        <v>156</v>
      </c>
      <c r="C10" s="280"/>
      <c r="D10" s="281"/>
      <c r="E10" s="282"/>
      <c r="F10" s="283"/>
      <c r="G10" s="284"/>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701</v>
      </c>
      <c r="C11" s="223" t="s">
        <v>702</v>
      </c>
      <c r="D11" s="186" t="s">
        <v>159</v>
      </c>
      <c r="E11" s="192">
        <v>31.2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703</v>
      </c>
      <c r="D13" s="187"/>
      <c r="E13" s="193">
        <v>31.2</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31.2</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704</v>
      </c>
      <c r="C15" s="223" t="s">
        <v>705</v>
      </c>
      <c r="D15" s="186" t="s">
        <v>159</v>
      </c>
      <c r="E15" s="192">
        <v>31.2</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703</v>
      </c>
      <c r="D17" s="187"/>
      <c r="E17" s="193">
        <v>31.2</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31.2</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79" t="s">
        <v>197</v>
      </c>
      <c r="C19" s="280"/>
      <c r="D19" s="281"/>
      <c r="E19" s="282"/>
      <c r="F19" s="283"/>
      <c r="G19" s="284"/>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79" t="s">
        <v>198</v>
      </c>
      <c r="C20" s="280"/>
      <c r="D20" s="281"/>
      <c r="E20" s="282"/>
      <c r="F20" s="283"/>
      <c r="G20" s="284"/>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62.4</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162</v>
      </c>
      <c r="D22" s="187"/>
      <c r="E22" s="193"/>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4" t="s">
        <v>706</v>
      </c>
      <c r="D23" s="187"/>
      <c r="E23" s="193">
        <v>62.4</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79" t="s">
        <v>202</v>
      </c>
      <c r="C24" s="280"/>
      <c r="D24" s="281"/>
      <c r="E24" s="282"/>
      <c r="F24" s="283"/>
      <c r="G24" s="284"/>
      <c r="H24" s="198"/>
      <c r="I24" s="204"/>
      <c r="J24" s="179"/>
      <c r="K24" s="180">
        <v>1</v>
      </c>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279" t="s">
        <v>203</v>
      </c>
      <c r="C25" s="280"/>
      <c r="D25" s="281"/>
      <c r="E25" s="282"/>
      <c r="F25" s="283"/>
      <c r="G25" s="284"/>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v>6</v>
      </c>
      <c r="B26" s="184" t="s">
        <v>204</v>
      </c>
      <c r="C26" s="223" t="s">
        <v>604</v>
      </c>
      <c r="D26" s="186" t="s">
        <v>159</v>
      </c>
      <c r="E26" s="192">
        <v>62.4</v>
      </c>
      <c r="F26" s="200">
        <v>0</v>
      </c>
      <c r="G26" s="199">
        <f>E26*F26</f>
        <v>0</v>
      </c>
      <c r="H26" s="198" t="s">
        <v>160</v>
      </c>
      <c r="I26" s="204" t="s">
        <v>161</v>
      </c>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v>21</v>
      </c>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206</v>
      </c>
      <c r="D27" s="187"/>
      <c r="E27" s="193"/>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707</v>
      </c>
      <c r="D28" s="187"/>
      <c r="E28" s="193">
        <v>62.4</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ht="12.75" customHeight="1" outlineLevel="1" x14ac:dyDescent="0.2">
      <c r="A29" s="202"/>
      <c r="B29" s="279" t="s">
        <v>208</v>
      </c>
      <c r="C29" s="280"/>
      <c r="D29" s="281"/>
      <c r="E29" s="282"/>
      <c r="F29" s="283"/>
      <c r="G29" s="284"/>
      <c r="H29" s="198"/>
      <c r="I29" s="204"/>
      <c r="J29" s="179"/>
      <c r="K29" s="180">
        <v>1</v>
      </c>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ht="12.75" customHeight="1" outlineLevel="1" x14ac:dyDescent="0.2">
      <c r="A30" s="202"/>
      <c r="B30" s="279" t="s">
        <v>209</v>
      </c>
      <c r="C30" s="280"/>
      <c r="D30" s="281"/>
      <c r="E30" s="282"/>
      <c r="F30" s="283"/>
      <c r="G30" s="284"/>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ht="12.75" customHeight="1" outlineLevel="1" x14ac:dyDescent="0.2">
      <c r="A31" s="202">
        <v>7</v>
      </c>
      <c r="B31" s="184" t="s">
        <v>210</v>
      </c>
      <c r="C31" s="223" t="s">
        <v>211</v>
      </c>
      <c r="D31" s="186" t="s">
        <v>159</v>
      </c>
      <c r="E31" s="192">
        <v>62.4</v>
      </c>
      <c r="F31" s="200">
        <v>0</v>
      </c>
      <c r="G31" s="199">
        <f>E31*F31</f>
        <v>0</v>
      </c>
      <c r="H31" s="198" t="s">
        <v>160</v>
      </c>
      <c r="I31" s="204"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50" t="s">
        <v>765</v>
      </c>
      <c r="B32" s="236" t="s">
        <v>754</v>
      </c>
      <c r="C32" s="236" t="s">
        <v>755</v>
      </c>
      <c r="D32" s="242" t="s">
        <v>159</v>
      </c>
      <c r="E32" s="243">
        <v>22.463999999999999</v>
      </c>
      <c r="F32" s="237">
        <v>0</v>
      </c>
      <c r="G32" s="238">
        <f>E32*F32</f>
        <v>0</v>
      </c>
      <c r="H32" s="239" t="s">
        <v>160</v>
      </c>
      <c r="I32" s="240" t="s">
        <v>161</v>
      </c>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v>21</v>
      </c>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35"/>
      <c r="B33" s="241"/>
      <c r="C33" s="247" t="s">
        <v>776</v>
      </c>
      <c r="D33" s="242"/>
      <c r="E33" s="247">
        <v>22.463999999999999</v>
      </c>
      <c r="F33" s="244"/>
      <c r="G33" s="245"/>
      <c r="H33" s="239"/>
      <c r="I33" s="240"/>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50" t="s">
        <v>766</v>
      </c>
      <c r="B34" s="236" t="s">
        <v>756</v>
      </c>
      <c r="C34" s="236" t="s">
        <v>757</v>
      </c>
      <c r="D34" s="242" t="s">
        <v>159</v>
      </c>
      <c r="E34" s="243">
        <v>112.32</v>
      </c>
      <c r="F34" s="237">
        <v>0</v>
      </c>
      <c r="G34" s="238">
        <f>E34*F34</f>
        <v>0</v>
      </c>
      <c r="H34" s="239" t="s">
        <v>160</v>
      </c>
      <c r="I34" s="240" t="s">
        <v>161</v>
      </c>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50"/>
      <c r="B35" s="236"/>
      <c r="C35" s="247" t="s">
        <v>777</v>
      </c>
      <c r="D35" s="242"/>
      <c r="E35" s="247">
        <v>112.32</v>
      </c>
      <c r="F35" s="248"/>
      <c r="G35" s="249"/>
      <c r="H35" s="239"/>
      <c r="I35" s="240"/>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50" t="s">
        <v>767</v>
      </c>
      <c r="B36" s="236" t="s">
        <v>210</v>
      </c>
      <c r="C36" s="236" t="s">
        <v>759</v>
      </c>
      <c r="D36" s="242" t="s">
        <v>159</v>
      </c>
      <c r="E36" s="243">
        <v>22.463999999999999</v>
      </c>
      <c r="F36" s="237">
        <v>0</v>
      </c>
      <c r="G36" s="238">
        <f>E36*F36</f>
        <v>0</v>
      </c>
      <c r="H36" s="239" t="s">
        <v>160</v>
      </c>
      <c r="I36" s="240"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50" t="s">
        <v>768</v>
      </c>
      <c r="B37" s="236" t="s">
        <v>760</v>
      </c>
      <c r="C37" s="236" t="s">
        <v>761</v>
      </c>
      <c r="D37" s="242" t="s">
        <v>337</v>
      </c>
      <c r="E37" s="243">
        <v>42.681600000000003</v>
      </c>
      <c r="F37" s="237">
        <v>0</v>
      </c>
      <c r="G37" s="238">
        <f>E37*F37</f>
        <v>0</v>
      </c>
      <c r="H37" s="239" t="s">
        <v>160</v>
      </c>
      <c r="I37" s="240" t="s">
        <v>161</v>
      </c>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35"/>
      <c r="B38" s="241"/>
      <c r="C38" s="247" t="s">
        <v>778</v>
      </c>
      <c r="D38" s="242"/>
      <c r="E38" s="247">
        <v>42.681600000000003</v>
      </c>
      <c r="F38" s="244"/>
      <c r="G38" s="245"/>
      <c r="H38" s="239"/>
      <c r="I38" s="240"/>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279" t="s">
        <v>212</v>
      </c>
      <c r="C39" s="280"/>
      <c r="D39" s="281"/>
      <c r="E39" s="282"/>
      <c r="F39" s="283"/>
      <c r="G39" s="284"/>
      <c r="H39" s="198"/>
      <c r="I39" s="204"/>
      <c r="J39" s="179"/>
      <c r="K39" s="180">
        <v>1</v>
      </c>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279" t="s">
        <v>213</v>
      </c>
      <c r="C40" s="280"/>
      <c r="D40" s="281"/>
      <c r="E40" s="282"/>
      <c r="F40" s="283"/>
      <c r="G40" s="284"/>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v>8</v>
      </c>
      <c r="B41" s="184" t="s">
        <v>214</v>
      </c>
      <c r="C41" s="223" t="s">
        <v>215</v>
      </c>
      <c r="D41" s="186" t="s">
        <v>159</v>
      </c>
      <c r="E41" s="192">
        <v>39.936</v>
      </c>
      <c r="F41" s="200">
        <v>0</v>
      </c>
      <c r="G41" s="199">
        <f>E41*F41</f>
        <v>0</v>
      </c>
      <c r="H41" s="198" t="s">
        <v>160</v>
      </c>
      <c r="I41" s="204" t="s">
        <v>161</v>
      </c>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v>21</v>
      </c>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184"/>
      <c r="C42" s="303" t="s">
        <v>216</v>
      </c>
      <c r="D42" s="304"/>
      <c r="E42" s="305"/>
      <c r="F42" s="306"/>
      <c r="G42" s="307"/>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1" t="str">
        <f>C42</f>
        <v>včetně strojního přemístění materiálu pro zásyp ze vzdálenosti do 10 m od okraje zásypu</v>
      </c>
      <c r="BB42" s="180"/>
      <c r="BC42" s="180"/>
      <c r="BD42" s="180"/>
      <c r="BE42" s="180"/>
      <c r="BF42" s="180"/>
      <c r="BG42" s="180"/>
      <c r="BH42" s="180"/>
    </row>
    <row r="43" spans="1:60" outlineLevel="1" x14ac:dyDescent="0.2">
      <c r="A43" s="202"/>
      <c r="B43" s="184"/>
      <c r="C43" s="224" t="s">
        <v>206</v>
      </c>
      <c r="D43" s="187"/>
      <c r="E43" s="193"/>
      <c r="F43" s="199"/>
      <c r="G43" s="199"/>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184"/>
      <c r="C44" s="224" t="s">
        <v>706</v>
      </c>
      <c r="D44" s="187"/>
      <c r="E44" s="193">
        <v>62.4</v>
      </c>
      <c r="F44" s="199"/>
      <c r="G44" s="199"/>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24" t="s">
        <v>217</v>
      </c>
      <c r="D45" s="187"/>
      <c r="E45" s="193"/>
      <c r="F45" s="199"/>
      <c r="G45" s="199"/>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218</v>
      </c>
      <c r="D46" s="187"/>
      <c r="E46" s="193"/>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708</v>
      </c>
      <c r="D47" s="187"/>
      <c r="E47" s="193">
        <v>-6.24</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220</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709</v>
      </c>
      <c r="D49" s="187"/>
      <c r="E49" s="193">
        <v>-16.224</v>
      </c>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279" t="s">
        <v>224</v>
      </c>
      <c r="C50" s="280"/>
      <c r="D50" s="281"/>
      <c r="E50" s="282"/>
      <c r="F50" s="283"/>
      <c r="G50" s="284"/>
      <c r="H50" s="198"/>
      <c r="I50" s="204"/>
      <c r="J50" s="179"/>
      <c r="K50" s="180">
        <v>1</v>
      </c>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ht="22.5" outlineLevel="1" x14ac:dyDescent="0.2">
      <c r="A51" s="202"/>
      <c r="B51" s="279" t="s">
        <v>225</v>
      </c>
      <c r="C51" s="280"/>
      <c r="D51" s="281"/>
      <c r="E51" s="282"/>
      <c r="F51" s="283"/>
      <c r="G51" s="284"/>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1" t="str">
        <f>B51</f>
        <v>sypaninou z vhodných hornin tř. 1 - 4 nebo materiálem připraveným podél výkopu ve vzdálenosti do 3 m od jeho kraje, pro jakoukoliv hloubku výkopu a jakoukoliv míru zhutnění,</v>
      </c>
      <c r="BA51" s="180"/>
      <c r="BB51" s="180"/>
      <c r="BC51" s="180"/>
      <c r="BD51" s="180"/>
      <c r="BE51" s="180"/>
      <c r="BF51" s="180"/>
      <c r="BG51" s="180"/>
      <c r="BH51" s="180"/>
    </row>
    <row r="52" spans="1:60" outlineLevel="1" x14ac:dyDescent="0.2">
      <c r="A52" s="202">
        <v>9</v>
      </c>
      <c r="B52" s="184" t="s">
        <v>226</v>
      </c>
      <c r="C52" s="223" t="s">
        <v>227</v>
      </c>
      <c r="D52" s="186" t="s">
        <v>159</v>
      </c>
      <c r="E52" s="192">
        <v>16.224</v>
      </c>
      <c r="F52" s="200">
        <v>0</v>
      </c>
      <c r="G52" s="199">
        <f>E52*F52</f>
        <v>0</v>
      </c>
      <c r="H52" s="198" t="s">
        <v>160</v>
      </c>
      <c r="I52" s="204" t="s">
        <v>161</v>
      </c>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v>21</v>
      </c>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162</v>
      </c>
      <c r="D53" s="187"/>
      <c r="E53" s="193"/>
      <c r="F53" s="199"/>
      <c r="G53" s="199"/>
      <c r="H53" s="198"/>
      <c r="I53" s="204"/>
      <c r="J53" s="179"/>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710</v>
      </c>
      <c r="D54" s="187"/>
      <c r="E54" s="193">
        <v>16.224</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v>10</v>
      </c>
      <c r="B55" s="184" t="s">
        <v>238</v>
      </c>
      <c r="C55" s="223" t="s">
        <v>239</v>
      </c>
      <c r="D55" s="186" t="s">
        <v>240</v>
      </c>
      <c r="E55" s="192">
        <v>30.825600000000001</v>
      </c>
      <c r="F55" s="200">
        <v>0</v>
      </c>
      <c r="G55" s="199">
        <f>E55*F55</f>
        <v>0</v>
      </c>
      <c r="H55" s="198" t="s">
        <v>241</v>
      </c>
      <c r="I55" s="204" t="s">
        <v>161</v>
      </c>
      <c r="J55" s="179"/>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711</v>
      </c>
      <c r="D56" s="187"/>
      <c r="E56" s="193">
        <v>30.825600000000001</v>
      </c>
      <c r="F56" s="199"/>
      <c r="G56" s="199"/>
      <c r="H56" s="198"/>
      <c r="I56" s="204"/>
      <c r="J56" s="179"/>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11</v>
      </c>
      <c r="B57" s="184" t="s">
        <v>243</v>
      </c>
      <c r="C57" s="223" t="s">
        <v>244</v>
      </c>
      <c r="D57" s="186" t="s">
        <v>240</v>
      </c>
      <c r="E57" s="192">
        <v>79.872</v>
      </c>
      <c r="F57" s="200">
        <v>0</v>
      </c>
      <c r="G57" s="199">
        <f>E57*F57</f>
        <v>0</v>
      </c>
      <c r="H57" s="198" t="s">
        <v>241</v>
      </c>
      <c r="I57" s="204" t="s">
        <v>161</v>
      </c>
      <c r="J57" s="179"/>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712</v>
      </c>
      <c r="D58" s="187"/>
      <c r="E58" s="193">
        <v>79.872</v>
      </c>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1" t="s">
        <v>152</v>
      </c>
      <c r="B59" s="183" t="s">
        <v>246</v>
      </c>
      <c r="C59" s="222" t="s">
        <v>247</v>
      </c>
      <c r="D59" s="185"/>
      <c r="E59" s="191"/>
      <c r="F59" s="301">
        <f>SUM(G60:G64)</f>
        <v>0</v>
      </c>
      <c r="G59" s="302"/>
      <c r="H59" s="197"/>
      <c r="I59" s="203"/>
    </row>
    <row r="60" spans="1:60" outlineLevel="1" x14ac:dyDescent="0.2">
      <c r="A60" s="202"/>
      <c r="B60" s="295" t="s">
        <v>248</v>
      </c>
      <c r="C60" s="296"/>
      <c r="D60" s="297"/>
      <c r="E60" s="298"/>
      <c r="F60" s="299"/>
      <c r="G60" s="300"/>
      <c r="H60" s="198"/>
      <c r="I60" s="204"/>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279" t="s">
        <v>249</v>
      </c>
      <c r="C61" s="280"/>
      <c r="D61" s="281"/>
      <c r="E61" s="282"/>
      <c r="F61" s="283"/>
      <c r="G61" s="284"/>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12</v>
      </c>
      <c r="B62" s="184" t="s">
        <v>250</v>
      </c>
      <c r="C62" s="223" t="s">
        <v>401</v>
      </c>
      <c r="D62" s="186" t="s">
        <v>159</v>
      </c>
      <c r="E62" s="192">
        <v>6.24</v>
      </c>
      <c r="F62" s="200">
        <v>0</v>
      </c>
      <c r="G62" s="199">
        <f>E62*F62</f>
        <v>0</v>
      </c>
      <c r="H62" s="198" t="s">
        <v>252</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162</v>
      </c>
      <c r="D63" s="187"/>
      <c r="E63" s="193"/>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184"/>
      <c r="C64" s="224" t="s">
        <v>713</v>
      </c>
      <c r="D64" s="187"/>
      <c r="E64" s="193">
        <v>6.24</v>
      </c>
      <c r="F64" s="199"/>
      <c r="G64" s="199"/>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1" t="s">
        <v>152</v>
      </c>
      <c r="B65" s="183" t="s">
        <v>331</v>
      </c>
      <c r="C65" s="222" t="s">
        <v>332</v>
      </c>
      <c r="D65" s="185"/>
      <c r="E65" s="191"/>
      <c r="F65" s="301">
        <f>SUM(G66:G72)</f>
        <v>0</v>
      </c>
      <c r="G65" s="302"/>
      <c r="H65" s="197"/>
      <c r="I65" s="203"/>
    </row>
    <row r="66" spans="1:60" outlineLevel="1" x14ac:dyDescent="0.2">
      <c r="A66" s="202"/>
      <c r="B66" s="295" t="s">
        <v>333</v>
      </c>
      <c r="C66" s="296"/>
      <c r="D66" s="297"/>
      <c r="E66" s="298"/>
      <c r="F66" s="299"/>
      <c r="G66" s="300"/>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279" t="s">
        <v>334</v>
      </c>
      <c r="C67" s="280"/>
      <c r="D67" s="281"/>
      <c r="E67" s="282"/>
      <c r="F67" s="283"/>
      <c r="G67" s="284"/>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13</v>
      </c>
      <c r="B68" s="184" t="s">
        <v>335</v>
      </c>
      <c r="C68" s="223" t="s">
        <v>536</v>
      </c>
      <c r="D68" s="186" t="s">
        <v>337</v>
      </c>
      <c r="E68" s="192">
        <v>122.496</v>
      </c>
      <c r="F68" s="200">
        <v>0</v>
      </c>
      <c r="G68" s="199">
        <f>E68*F68</f>
        <v>0</v>
      </c>
      <c r="H68" s="198" t="s">
        <v>252</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303" t="s">
        <v>338</v>
      </c>
      <c r="D69" s="304"/>
      <c r="E69" s="305"/>
      <c r="F69" s="306"/>
      <c r="G69" s="307"/>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1" t="str">
        <f>C69</f>
        <v>na vzdálenost 15 m od hrany výkopu nebo od okraje šachty</v>
      </c>
      <c r="BB69" s="180"/>
      <c r="BC69" s="180"/>
      <c r="BD69" s="180"/>
      <c r="BE69" s="180"/>
      <c r="BF69" s="180"/>
      <c r="BG69" s="180"/>
      <c r="BH69" s="180"/>
    </row>
    <row r="70" spans="1:60" outlineLevel="1" x14ac:dyDescent="0.2">
      <c r="A70" s="202"/>
      <c r="B70" s="184"/>
      <c r="C70" s="224" t="s">
        <v>339</v>
      </c>
      <c r="D70" s="187"/>
      <c r="E70" s="193"/>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714</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715</v>
      </c>
      <c r="D72" s="187"/>
      <c r="E72" s="193">
        <v>122.496</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x14ac:dyDescent="0.2">
      <c r="A73" s="201" t="s">
        <v>152</v>
      </c>
      <c r="B73" s="183" t="s">
        <v>545</v>
      </c>
      <c r="C73" s="222" t="s">
        <v>546</v>
      </c>
      <c r="D73" s="185"/>
      <c r="E73" s="191"/>
      <c r="F73" s="301">
        <f>SUM(G74:G85)</f>
        <v>0</v>
      </c>
      <c r="G73" s="302"/>
      <c r="H73" s="197"/>
      <c r="I73" s="203"/>
    </row>
    <row r="74" spans="1:60" outlineLevel="1" x14ac:dyDescent="0.2">
      <c r="A74" s="202"/>
      <c r="B74" s="295" t="s">
        <v>547</v>
      </c>
      <c r="C74" s="296"/>
      <c r="D74" s="297"/>
      <c r="E74" s="298"/>
      <c r="F74" s="299"/>
      <c r="G74" s="300"/>
      <c r="H74" s="198"/>
      <c r="I74" s="204"/>
      <c r="J74" s="180"/>
      <c r="K74" s="180">
        <v>1</v>
      </c>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v>14</v>
      </c>
      <c r="B75" s="184" t="s">
        <v>716</v>
      </c>
      <c r="C75" s="223" t="s">
        <v>717</v>
      </c>
      <c r="D75" s="186" t="s">
        <v>139</v>
      </c>
      <c r="E75" s="192">
        <v>52</v>
      </c>
      <c r="F75" s="200">
        <v>0</v>
      </c>
      <c r="G75" s="199">
        <f>E75*F75</f>
        <v>0</v>
      </c>
      <c r="H75" s="198" t="s">
        <v>545</v>
      </c>
      <c r="I75" s="204" t="s">
        <v>161</v>
      </c>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v>21</v>
      </c>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162</v>
      </c>
      <c r="D76" s="187"/>
      <c r="E76" s="193"/>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184"/>
      <c r="C77" s="224" t="s">
        <v>718</v>
      </c>
      <c r="D77" s="187"/>
      <c r="E77" s="193">
        <v>52</v>
      </c>
      <c r="F77" s="199"/>
      <c r="G77" s="199"/>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79" t="s">
        <v>555</v>
      </c>
      <c r="C78" s="280"/>
      <c r="D78" s="281"/>
      <c r="E78" s="282"/>
      <c r="F78" s="283"/>
      <c r="G78" s="284"/>
      <c r="H78" s="198"/>
      <c r="I78" s="204"/>
      <c r="J78" s="180"/>
      <c r="K78" s="180">
        <v>1</v>
      </c>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v>15</v>
      </c>
      <c r="B79" s="184" t="s">
        <v>719</v>
      </c>
      <c r="C79" s="223" t="s">
        <v>720</v>
      </c>
      <c r="D79" s="186" t="s">
        <v>273</v>
      </c>
      <c r="E79" s="192">
        <v>8</v>
      </c>
      <c r="F79" s="200">
        <v>0</v>
      </c>
      <c r="G79" s="199">
        <f>E79*F79</f>
        <v>0</v>
      </c>
      <c r="H79" s="198" t="s">
        <v>545</v>
      </c>
      <c r="I79" s="204" t="s">
        <v>161</v>
      </c>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v>21</v>
      </c>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162</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721</v>
      </c>
      <c r="D81" s="187"/>
      <c r="E81" s="193">
        <v>8</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ht="22.5" outlineLevel="1" x14ac:dyDescent="0.2">
      <c r="A82" s="202">
        <v>16</v>
      </c>
      <c r="B82" s="184" t="s">
        <v>722</v>
      </c>
      <c r="C82" s="223" t="s">
        <v>723</v>
      </c>
      <c r="D82" s="186" t="s">
        <v>139</v>
      </c>
      <c r="E82" s="192">
        <v>52.78</v>
      </c>
      <c r="F82" s="200">
        <v>0</v>
      </c>
      <c r="G82" s="199">
        <f>E82*F82</f>
        <v>0</v>
      </c>
      <c r="H82" s="198" t="s">
        <v>241</v>
      </c>
      <c r="I82" s="204" t="s">
        <v>161</v>
      </c>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v>21</v>
      </c>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724</v>
      </c>
      <c r="D83" s="187"/>
      <c r="E83" s="193">
        <v>52.78</v>
      </c>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v>17</v>
      </c>
      <c r="B84" s="184" t="s">
        <v>725</v>
      </c>
      <c r="C84" s="223" t="s">
        <v>726</v>
      </c>
      <c r="D84" s="186" t="s">
        <v>273</v>
      </c>
      <c r="E84" s="192">
        <v>16.16</v>
      </c>
      <c r="F84" s="200">
        <v>0</v>
      </c>
      <c r="G84" s="199">
        <f>E84*F84</f>
        <v>0</v>
      </c>
      <c r="H84" s="198"/>
      <c r="I84" s="204" t="s">
        <v>324</v>
      </c>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v>21</v>
      </c>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ht="13.5" outlineLevel="1" thickBot="1" x14ac:dyDescent="0.25">
      <c r="A85" s="211"/>
      <c r="B85" s="212"/>
      <c r="C85" s="229" t="s">
        <v>683</v>
      </c>
      <c r="D85" s="213"/>
      <c r="E85" s="214">
        <v>16.16</v>
      </c>
      <c r="F85" s="215"/>
      <c r="G85" s="215"/>
      <c r="H85" s="216"/>
      <c r="I85" s="217"/>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hidden="1" x14ac:dyDescent="0.2">
      <c r="C86" s="80"/>
      <c r="AK86">
        <f>SUM(AK1:AK85)</f>
        <v>0</v>
      </c>
      <c r="AL86">
        <f>SUM(AL1:AL85)</f>
        <v>0</v>
      </c>
      <c r="AN86">
        <v>15</v>
      </c>
      <c r="AO86">
        <v>21</v>
      </c>
    </row>
    <row r="87" spans="1:60" ht="13.5" hidden="1" thickBot="1" x14ac:dyDescent="0.25">
      <c r="A87" s="218"/>
      <c r="B87" s="219" t="s">
        <v>342</v>
      </c>
      <c r="C87" s="230"/>
      <c r="D87" s="220"/>
      <c r="E87" s="220"/>
      <c r="F87" s="220"/>
      <c r="G87" s="221">
        <f>F8+F59+F65+F73</f>
        <v>0</v>
      </c>
      <c r="AN87">
        <f>SUMIF(AM8:AM86,AN86,G8:G86)</f>
        <v>0</v>
      </c>
      <c r="AO87">
        <f>SUMIF(AM8:AM86,AO86,G8:G86)</f>
        <v>0</v>
      </c>
    </row>
  </sheetData>
  <sheetProtection password="C71F" sheet="1" formatCells="0" formatColumns="0" formatRows="0" insertColumns="0" insertRows="0" insertHyperlinks="0" deleteColumns="0" deleteRows="0" sort="0" autoFilter="0" pivotTables="0"/>
  <mergeCells count="29">
    <mergeCell ref="B30:G30"/>
    <mergeCell ref="B29:G29"/>
    <mergeCell ref="B67:G67"/>
    <mergeCell ref="C69:G69"/>
    <mergeCell ref="F73:G73"/>
    <mergeCell ref="B74:G74"/>
    <mergeCell ref="B78:G78"/>
    <mergeCell ref="B66:G66"/>
    <mergeCell ref="B39:G39"/>
    <mergeCell ref="B40:G40"/>
    <mergeCell ref="C42:G42"/>
    <mergeCell ref="B50:G50"/>
    <mergeCell ref="B51:G51"/>
    <mergeCell ref="F59:G59"/>
    <mergeCell ref="B60:G60"/>
    <mergeCell ref="B61:G61"/>
    <mergeCell ref="F65:G65"/>
    <mergeCell ref="B25:G25"/>
    <mergeCell ref="A1:G1"/>
    <mergeCell ref="C2:G2"/>
    <mergeCell ref="C3:G3"/>
    <mergeCell ref="C4:G4"/>
    <mergeCell ref="C7:G7"/>
    <mergeCell ref="F8:G8"/>
    <mergeCell ref="B9:G9"/>
    <mergeCell ref="B10:G10"/>
    <mergeCell ref="B19:G19"/>
    <mergeCell ref="B20:G20"/>
    <mergeCell ref="B24:G24"/>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J35" sqref="J35"/>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72</v>
      </c>
      <c r="C2" s="278" t="s">
        <v>73</v>
      </c>
      <c r="D2" s="267"/>
      <c r="E2" s="267"/>
      <c r="F2" s="267"/>
      <c r="G2" s="26" t="s">
        <v>15</v>
      </c>
      <c r="H2" s="129" t="s">
        <v>74</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09</v>
      </c>
      <c r="H6" s="35"/>
    </row>
    <row r="7" spans="1:10" ht="15.6" customHeight="1" x14ac:dyDescent="0.25">
      <c r="B7" s="268" t="str">
        <f>C2</f>
        <v>Prostupky pro přípojky plynu</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588</v>
      </c>
      <c r="C10" s="130" t="s">
        <v>589</v>
      </c>
      <c r="D10" s="32"/>
      <c r="E10" s="32"/>
      <c r="F10" s="32"/>
      <c r="G10" s="32"/>
      <c r="H10" s="36"/>
      <c r="I10" s="32"/>
      <c r="J10" s="32"/>
    </row>
    <row r="11" spans="1:10" ht="12.75" customHeight="1" x14ac:dyDescent="0.2">
      <c r="A11" s="32"/>
      <c r="B11" s="130" t="s">
        <v>727</v>
      </c>
      <c r="C11" s="130" t="s">
        <v>728</v>
      </c>
      <c r="D11" s="32"/>
      <c r="E11" s="32"/>
      <c r="F11" s="32"/>
      <c r="G11" s="32"/>
      <c r="H11" s="36"/>
      <c r="I11" s="32"/>
      <c r="J11" s="32"/>
    </row>
    <row r="12" spans="1:10" ht="12.75" customHeight="1" x14ac:dyDescent="0.2">
      <c r="A12" s="32"/>
      <c r="B12" s="130" t="s">
        <v>729</v>
      </c>
      <c r="C12" s="130" t="s">
        <v>730</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731</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74</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56</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09 01 Pol'!G97</f>
        <v>0</v>
      </c>
      <c r="I22" s="32"/>
      <c r="J22" s="32"/>
      <c r="O22">
        <f>'SO 09 01 Pol'!AN97</f>
        <v>0</v>
      </c>
      <c r="P22">
        <f>'SO 09 01 Pol'!AO97</f>
        <v>0</v>
      </c>
    </row>
    <row r="23" spans="1:16" ht="12.75" customHeight="1" thickBot="1" x14ac:dyDescent="0.25">
      <c r="A23" s="147"/>
      <c r="B23" s="148" t="s">
        <v>145</v>
      </c>
      <c r="C23" s="149"/>
      <c r="D23" s="150" t="str">
        <f>B2</f>
        <v>SO 09</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SUM(P21:P22)</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97"/>
  <sheetViews>
    <sheetView showGridLines="0" topLeftCell="A73" zoomScaleNormal="100" workbookViewId="0">
      <selection activeCell="C103" sqref="C103"/>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85" t="s">
        <v>43</v>
      </c>
      <c r="D2" s="272"/>
      <c r="E2" s="272"/>
      <c r="F2" s="272"/>
      <c r="G2" s="273"/>
      <c r="H2" s="54"/>
      <c r="I2" s="54"/>
      <c r="J2" s="54"/>
    </row>
    <row r="3" spans="1:60" x14ac:dyDescent="0.2">
      <c r="A3" s="57" t="s">
        <v>32</v>
      </c>
      <c r="B3" s="58" t="s">
        <v>72</v>
      </c>
      <c r="C3" s="286" t="s">
        <v>73</v>
      </c>
      <c r="D3" s="274"/>
      <c r="E3" s="274"/>
      <c r="F3" s="274"/>
      <c r="G3" s="275"/>
      <c r="H3" s="54"/>
      <c r="I3" s="54"/>
      <c r="J3" s="54"/>
    </row>
    <row r="4" spans="1:60" ht="13.5" thickBot="1" x14ac:dyDescent="0.25">
      <c r="A4" s="171" t="s">
        <v>33</v>
      </c>
      <c r="B4" s="172" t="s">
        <v>143</v>
      </c>
      <c r="C4" s="287" t="s">
        <v>144</v>
      </c>
      <c r="D4" s="288"/>
      <c r="E4" s="288"/>
      <c r="F4" s="288"/>
      <c r="G4" s="289"/>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90" t="s">
        <v>151</v>
      </c>
      <c r="D7" s="290"/>
      <c r="E7" s="291"/>
      <c r="F7" s="292"/>
      <c r="G7" s="292"/>
      <c r="H7" s="209"/>
      <c r="I7" s="210"/>
      <c r="J7" s="54"/>
    </row>
    <row r="8" spans="1:60" x14ac:dyDescent="0.2">
      <c r="A8" s="201" t="s">
        <v>152</v>
      </c>
      <c r="B8" s="183" t="s">
        <v>153</v>
      </c>
      <c r="C8" s="222" t="s">
        <v>154</v>
      </c>
      <c r="D8" s="185"/>
      <c r="E8" s="191"/>
      <c r="F8" s="293">
        <f>SUM(G9:G58)</f>
        <v>0</v>
      </c>
      <c r="G8" s="294"/>
      <c r="H8" s="197"/>
      <c r="I8" s="203"/>
      <c r="J8" s="54"/>
    </row>
    <row r="9" spans="1:60" outlineLevel="1" x14ac:dyDescent="0.2">
      <c r="A9" s="202"/>
      <c r="B9" s="295" t="s">
        <v>155</v>
      </c>
      <c r="C9" s="296"/>
      <c r="D9" s="297"/>
      <c r="E9" s="298"/>
      <c r="F9" s="299"/>
      <c r="G9" s="300"/>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79" t="s">
        <v>156</v>
      </c>
      <c r="C10" s="280"/>
      <c r="D10" s="281"/>
      <c r="E10" s="282"/>
      <c r="F10" s="283"/>
      <c r="G10" s="284"/>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701</v>
      </c>
      <c r="C11" s="223" t="s">
        <v>732</v>
      </c>
      <c r="D11" s="186" t="s">
        <v>159</v>
      </c>
      <c r="E11" s="192">
        <v>33.6</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733</v>
      </c>
      <c r="D13" s="187"/>
      <c r="E13" s="193">
        <v>33.6</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33.6</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704</v>
      </c>
      <c r="C15" s="223" t="s">
        <v>734</v>
      </c>
      <c r="D15" s="186" t="s">
        <v>159</v>
      </c>
      <c r="E15" s="192">
        <v>33.6</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733</v>
      </c>
      <c r="D17" s="187"/>
      <c r="E17" s="193">
        <v>33.6</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33.6</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79" t="s">
        <v>197</v>
      </c>
      <c r="C19" s="280"/>
      <c r="D19" s="281"/>
      <c r="E19" s="282"/>
      <c r="F19" s="283"/>
      <c r="G19" s="284"/>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79" t="s">
        <v>198</v>
      </c>
      <c r="C20" s="280"/>
      <c r="D20" s="281"/>
      <c r="E20" s="282"/>
      <c r="F20" s="283"/>
      <c r="G20" s="284"/>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67.2</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735</v>
      </c>
      <c r="D22" s="187"/>
      <c r="E22" s="193">
        <v>67.2</v>
      </c>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279" t="s">
        <v>202</v>
      </c>
      <c r="C23" s="280"/>
      <c r="D23" s="281"/>
      <c r="E23" s="282"/>
      <c r="F23" s="283"/>
      <c r="G23" s="284"/>
      <c r="H23" s="198"/>
      <c r="I23" s="204"/>
      <c r="J23" s="179"/>
      <c r="K23" s="180">
        <v>1</v>
      </c>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79" t="s">
        <v>203</v>
      </c>
      <c r="C24" s="280"/>
      <c r="D24" s="281"/>
      <c r="E24" s="282"/>
      <c r="F24" s="283"/>
      <c r="G24" s="284"/>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v>6</v>
      </c>
      <c r="B25" s="184" t="s">
        <v>204</v>
      </c>
      <c r="C25" s="223" t="s">
        <v>604</v>
      </c>
      <c r="D25" s="186" t="s">
        <v>159</v>
      </c>
      <c r="E25" s="192">
        <v>67.2</v>
      </c>
      <c r="F25" s="200">
        <v>0</v>
      </c>
      <c r="G25" s="199">
        <f>E25*F25</f>
        <v>0</v>
      </c>
      <c r="H25" s="198" t="s">
        <v>160</v>
      </c>
      <c r="I25" s="204" t="s">
        <v>161</v>
      </c>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v>21</v>
      </c>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4" t="s">
        <v>206</v>
      </c>
      <c r="D26" s="187"/>
      <c r="E26" s="193"/>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736</v>
      </c>
      <c r="D27" s="187"/>
      <c r="E27" s="193">
        <v>67.2</v>
      </c>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ht="12.75" customHeight="1" outlineLevel="1" x14ac:dyDescent="0.2">
      <c r="A28" s="202"/>
      <c r="B28" s="279" t="s">
        <v>208</v>
      </c>
      <c r="C28" s="280"/>
      <c r="D28" s="281"/>
      <c r="E28" s="282"/>
      <c r="F28" s="283"/>
      <c r="G28" s="284"/>
      <c r="H28" s="198"/>
      <c r="I28" s="204"/>
      <c r="J28" s="179"/>
      <c r="K28" s="180">
        <v>1</v>
      </c>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ht="12.75" customHeight="1" outlineLevel="1" x14ac:dyDescent="0.2">
      <c r="A29" s="202"/>
      <c r="B29" s="279" t="s">
        <v>209</v>
      </c>
      <c r="C29" s="280"/>
      <c r="D29" s="281"/>
      <c r="E29" s="282"/>
      <c r="F29" s="283"/>
      <c r="G29" s="284"/>
      <c r="H29" s="198"/>
      <c r="I29" s="204"/>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v>7</v>
      </c>
      <c r="B30" s="184" t="s">
        <v>210</v>
      </c>
      <c r="C30" s="223" t="s">
        <v>211</v>
      </c>
      <c r="D30" s="186" t="s">
        <v>159</v>
      </c>
      <c r="E30" s="192">
        <v>67.2</v>
      </c>
      <c r="F30" s="200">
        <v>0</v>
      </c>
      <c r="G30" s="199">
        <f>E30*F30</f>
        <v>0</v>
      </c>
      <c r="H30" s="198" t="s">
        <v>160</v>
      </c>
      <c r="I30" s="204" t="s">
        <v>161</v>
      </c>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v>21</v>
      </c>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50" t="s">
        <v>765</v>
      </c>
      <c r="B31" s="236" t="s">
        <v>754</v>
      </c>
      <c r="C31" s="236" t="s">
        <v>755</v>
      </c>
      <c r="D31" s="242" t="s">
        <v>159</v>
      </c>
      <c r="E31" s="243">
        <v>24.527999999999999</v>
      </c>
      <c r="F31" s="237">
        <v>0</v>
      </c>
      <c r="G31" s="238">
        <f>E31*F31</f>
        <v>0</v>
      </c>
      <c r="H31" s="239" t="s">
        <v>160</v>
      </c>
      <c r="I31" s="240"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35"/>
      <c r="B32" s="241"/>
      <c r="C32" s="247" t="s">
        <v>773</v>
      </c>
      <c r="D32" s="242"/>
      <c r="E32" s="247">
        <v>24.527999999999999</v>
      </c>
      <c r="F32" s="244"/>
      <c r="G32" s="245"/>
      <c r="H32" s="239"/>
      <c r="I32" s="240"/>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50" t="s">
        <v>766</v>
      </c>
      <c r="B33" s="236" t="s">
        <v>756</v>
      </c>
      <c r="C33" s="236" t="s">
        <v>757</v>
      </c>
      <c r="D33" s="242" t="s">
        <v>159</v>
      </c>
      <c r="E33" s="243">
        <v>122.64</v>
      </c>
      <c r="F33" s="237">
        <v>0</v>
      </c>
      <c r="G33" s="238">
        <f>E33*F33</f>
        <v>0</v>
      </c>
      <c r="H33" s="239" t="s">
        <v>160</v>
      </c>
      <c r="I33" s="240" t="s">
        <v>161</v>
      </c>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50"/>
      <c r="B34" s="236"/>
      <c r="C34" s="247" t="s">
        <v>774</v>
      </c>
      <c r="D34" s="242"/>
      <c r="E34" s="247">
        <v>122.64</v>
      </c>
      <c r="F34" s="248"/>
      <c r="G34" s="249"/>
      <c r="H34" s="239"/>
      <c r="I34" s="240"/>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50" t="s">
        <v>767</v>
      </c>
      <c r="B35" s="236" t="s">
        <v>210</v>
      </c>
      <c r="C35" s="236" t="s">
        <v>759</v>
      </c>
      <c r="D35" s="242" t="s">
        <v>159</v>
      </c>
      <c r="E35" s="243">
        <v>24.527999999999999</v>
      </c>
      <c r="F35" s="237">
        <v>0</v>
      </c>
      <c r="G35" s="238">
        <f>E35*F35</f>
        <v>0</v>
      </c>
      <c r="H35" s="239" t="s">
        <v>160</v>
      </c>
      <c r="I35" s="240"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50" t="s">
        <v>768</v>
      </c>
      <c r="B36" s="236" t="s">
        <v>760</v>
      </c>
      <c r="C36" s="236" t="s">
        <v>761</v>
      </c>
      <c r="D36" s="242" t="s">
        <v>337</v>
      </c>
      <c r="E36" s="243">
        <v>46.6</v>
      </c>
      <c r="F36" s="237">
        <v>0</v>
      </c>
      <c r="G36" s="238">
        <f>E36*F36</f>
        <v>0</v>
      </c>
      <c r="H36" s="239" t="s">
        <v>160</v>
      </c>
      <c r="I36" s="240"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35"/>
      <c r="B37" s="241"/>
      <c r="C37" s="247" t="s">
        <v>775</v>
      </c>
      <c r="D37" s="242"/>
      <c r="E37" s="247">
        <v>46.6</v>
      </c>
      <c r="F37" s="244"/>
      <c r="G37" s="245"/>
      <c r="H37" s="239"/>
      <c r="I37" s="240"/>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279" t="s">
        <v>212</v>
      </c>
      <c r="C38" s="280"/>
      <c r="D38" s="281"/>
      <c r="E38" s="282"/>
      <c r="F38" s="283"/>
      <c r="G38" s="284"/>
      <c r="H38" s="198"/>
      <c r="I38" s="204"/>
      <c r="J38" s="179"/>
      <c r="K38" s="180">
        <v>1</v>
      </c>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279" t="s">
        <v>213</v>
      </c>
      <c r="C39" s="280"/>
      <c r="D39" s="281"/>
      <c r="E39" s="282"/>
      <c r="F39" s="283"/>
      <c r="G39" s="284"/>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v>8</v>
      </c>
      <c r="B40" s="184" t="s">
        <v>214</v>
      </c>
      <c r="C40" s="223" t="s">
        <v>215</v>
      </c>
      <c r="D40" s="186" t="s">
        <v>159</v>
      </c>
      <c r="E40" s="192">
        <v>42.671999999999997</v>
      </c>
      <c r="F40" s="200">
        <v>0</v>
      </c>
      <c r="G40" s="199">
        <f>E40*F40</f>
        <v>0</v>
      </c>
      <c r="H40" s="198" t="s">
        <v>160</v>
      </c>
      <c r="I40" s="204"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v>21</v>
      </c>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c r="B41" s="184"/>
      <c r="C41" s="303" t="s">
        <v>216</v>
      </c>
      <c r="D41" s="304"/>
      <c r="E41" s="305"/>
      <c r="F41" s="306"/>
      <c r="G41" s="307"/>
      <c r="H41" s="198"/>
      <c r="I41" s="204"/>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1" t="str">
        <f>C41</f>
        <v>včetně strojního přemístění materiálu pro zásyp ze vzdálenosti do 10 m od okraje zásypu</v>
      </c>
      <c r="BB41" s="180"/>
      <c r="BC41" s="180"/>
      <c r="BD41" s="180"/>
      <c r="BE41" s="180"/>
      <c r="BF41" s="180"/>
      <c r="BG41" s="180"/>
      <c r="BH41" s="180"/>
    </row>
    <row r="42" spans="1:60" outlineLevel="1" x14ac:dyDescent="0.2">
      <c r="A42" s="202"/>
      <c r="B42" s="184"/>
      <c r="C42" s="224" t="s">
        <v>206</v>
      </c>
      <c r="D42" s="187"/>
      <c r="E42" s="193"/>
      <c r="F42" s="199"/>
      <c r="G42" s="199"/>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184"/>
      <c r="C43" s="224" t="s">
        <v>735</v>
      </c>
      <c r="D43" s="187"/>
      <c r="E43" s="193">
        <v>67.2</v>
      </c>
      <c r="F43" s="199"/>
      <c r="G43" s="199"/>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184"/>
      <c r="C44" s="224" t="s">
        <v>217</v>
      </c>
      <c r="D44" s="187"/>
      <c r="E44" s="193"/>
      <c r="F44" s="199"/>
      <c r="G44" s="199"/>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24" t="s">
        <v>218</v>
      </c>
      <c r="D45" s="187"/>
      <c r="E45" s="193"/>
      <c r="F45" s="199"/>
      <c r="G45" s="199"/>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737</v>
      </c>
      <c r="D46" s="187"/>
      <c r="E46" s="193">
        <v>-6.72</v>
      </c>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220</v>
      </c>
      <c r="D47" s="187"/>
      <c r="E47" s="193"/>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738</v>
      </c>
      <c r="D48" s="187"/>
      <c r="E48" s="193">
        <v>-17.808</v>
      </c>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279" t="s">
        <v>224</v>
      </c>
      <c r="C49" s="280"/>
      <c r="D49" s="281"/>
      <c r="E49" s="282"/>
      <c r="F49" s="283"/>
      <c r="G49" s="284"/>
      <c r="H49" s="198"/>
      <c r="I49" s="204"/>
      <c r="J49" s="179"/>
      <c r="K49" s="180">
        <v>1</v>
      </c>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ht="22.5" outlineLevel="1" x14ac:dyDescent="0.2">
      <c r="A50" s="202"/>
      <c r="B50" s="279" t="s">
        <v>225</v>
      </c>
      <c r="C50" s="280"/>
      <c r="D50" s="281"/>
      <c r="E50" s="282"/>
      <c r="F50" s="283"/>
      <c r="G50" s="284"/>
      <c r="H50" s="198"/>
      <c r="I50" s="204"/>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1" t="str">
        <f>B50</f>
        <v>sypaninou z vhodných hornin tř. 1 - 4 nebo materiálem připraveným podél výkopu ve vzdálenosti do 3 m od jeho kraje, pro jakoukoliv hloubku výkopu a jakoukoliv míru zhutnění,</v>
      </c>
      <c r="BA50" s="180"/>
      <c r="BB50" s="180"/>
      <c r="BC50" s="180"/>
      <c r="BD50" s="180"/>
      <c r="BE50" s="180"/>
      <c r="BF50" s="180"/>
      <c r="BG50" s="180"/>
      <c r="BH50" s="180"/>
    </row>
    <row r="51" spans="1:60" outlineLevel="1" x14ac:dyDescent="0.2">
      <c r="A51" s="202">
        <v>9</v>
      </c>
      <c r="B51" s="184" t="s">
        <v>226</v>
      </c>
      <c r="C51" s="223" t="s">
        <v>227</v>
      </c>
      <c r="D51" s="186" t="s">
        <v>159</v>
      </c>
      <c r="E51" s="192">
        <v>17.808</v>
      </c>
      <c r="F51" s="200">
        <v>0</v>
      </c>
      <c r="G51" s="199">
        <f>E51*F51</f>
        <v>0</v>
      </c>
      <c r="H51" s="198" t="s">
        <v>160</v>
      </c>
      <c r="I51" s="204" t="s">
        <v>161</v>
      </c>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v>21</v>
      </c>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162</v>
      </c>
      <c r="D52" s="187"/>
      <c r="E52" s="193"/>
      <c r="F52" s="199"/>
      <c r="G52" s="199"/>
      <c r="H52" s="198"/>
      <c r="I52" s="204"/>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739</v>
      </c>
      <c r="D53" s="187"/>
      <c r="E53" s="193">
        <v>2.52</v>
      </c>
      <c r="F53" s="199"/>
      <c r="G53" s="199"/>
      <c r="H53" s="198"/>
      <c r="I53" s="204"/>
      <c r="J53" s="179"/>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740</v>
      </c>
      <c r="D54" s="187"/>
      <c r="E54" s="193">
        <v>15.288</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v>10</v>
      </c>
      <c r="B55" s="184" t="s">
        <v>238</v>
      </c>
      <c r="C55" s="223" t="s">
        <v>239</v>
      </c>
      <c r="D55" s="186" t="s">
        <v>240</v>
      </c>
      <c r="E55" s="192">
        <v>33.8352</v>
      </c>
      <c r="F55" s="200">
        <v>0</v>
      </c>
      <c r="G55" s="199">
        <f>E55*F55</f>
        <v>0</v>
      </c>
      <c r="H55" s="198" t="s">
        <v>241</v>
      </c>
      <c r="I55" s="204" t="s">
        <v>161</v>
      </c>
      <c r="J55" s="179"/>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741</v>
      </c>
      <c r="D56" s="187"/>
      <c r="E56" s="193">
        <v>33.8352</v>
      </c>
      <c r="F56" s="199"/>
      <c r="G56" s="199"/>
      <c r="H56" s="198"/>
      <c r="I56" s="204"/>
      <c r="J56" s="179"/>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11</v>
      </c>
      <c r="B57" s="184" t="s">
        <v>243</v>
      </c>
      <c r="C57" s="223" t="s">
        <v>244</v>
      </c>
      <c r="D57" s="186" t="s">
        <v>240</v>
      </c>
      <c r="E57" s="192">
        <v>85.343999999999994</v>
      </c>
      <c r="F57" s="200">
        <v>0</v>
      </c>
      <c r="G57" s="199">
        <f>E57*F57</f>
        <v>0</v>
      </c>
      <c r="H57" s="198" t="s">
        <v>241</v>
      </c>
      <c r="I57" s="204" t="s">
        <v>161</v>
      </c>
      <c r="J57" s="179"/>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742</v>
      </c>
      <c r="D58" s="187"/>
      <c r="E58" s="193">
        <v>85.343999999999994</v>
      </c>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1" t="s">
        <v>152</v>
      </c>
      <c r="B59" s="183" t="s">
        <v>246</v>
      </c>
      <c r="C59" s="222" t="s">
        <v>247</v>
      </c>
      <c r="D59" s="185"/>
      <c r="E59" s="191"/>
      <c r="F59" s="301">
        <f>SUM(G60:G64)</f>
        <v>0</v>
      </c>
      <c r="G59" s="302"/>
      <c r="H59" s="197"/>
      <c r="I59" s="203"/>
    </row>
    <row r="60" spans="1:60" outlineLevel="1" x14ac:dyDescent="0.2">
      <c r="A60" s="202"/>
      <c r="B60" s="295" t="s">
        <v>248</v>
      </c>
      <c r="C60" s="296"/>
      <c r="D60" s="297"/>
      <c r="E60" s="298"/>
      <c r="F60" s="299"/>
      <c r="G60" s="300"/>
      <c r="H60" s="198"/>
      <c r="I60" s="204"/>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279" t="s">
        <v>249</v>
      </c>
      <c r="C61" s="280"/>
      <c r="D61" s="281"/>
      <c r="E61" s="282"/>
      <c r="F61" s="283"/>
      <c r="G61" s="284"/>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12</v>
      </c>
      <c r="B62" s="184" t="s">
        <v>250</v>
      </c>
      <c r="C62" s="223" t="s">
        <v>251</v>
      </c>
      <c r="D62" s="186" t="s">
        <v>159</v>
      </c>
      <c r="E62" s="192">
        <v>6.72</v>
      </c>
      <c r="F62" s="200">
        <v>0</v>
      </c>
      <c r="G62" s="199">
        <f>E62*F62</f>
        <v>0</v>
      </c>
      <c r="H62" s="198" t="s">
        <v>252</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162</v>
      </c>
      <c r="D63" s="187"/>
      <c r="E63" s="193"/>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184"/>
      <c r="C64" s="224" t="s">
        <v>743</v>
      </c>
      <c r="D64" s="187"/>
      <c r="E64" s="193">
        <v>6.72</v>
      </c>
      <c r="F64" s="199"/>
      <c r="G64" s="199"/>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1" t="s">
        <v>152</v>
      </c>
      <c r="B65" s="183" t="s">
        <v>331</v>
      </c>
      <c r="C65" s="222" t="s">
        <v>332</v>
      </c>
      <c r="D65" s="185"/>
      <c r="E65" s="191"/>
      <c r="F65" s="301">
        <f>SUM(G66:G72)</f>
        <v>0</v>
      </c>
      <c r="G65" s="302"/>
      <c r="H65" s="197"/>
      <c r="I65" s="203"/>
    </row>
    <row r="66" spans="1:60" outlineLevel="1" x14ac:dyDescent="0.2">
      <c r="A66" s="202"/>
      <c r="B66" s="295" t="s">
        <v>333</v>
      </c>
      <c r="C66" s="296"/>
      <c r="D66" s="297"/>
      <c r="E66" s="298"/>
      <c r="F66" s="299"/>
      <c r="G66" s="300"/>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279" t="s">
        <v>334</v>
      </c>
      <c r="C67" s="280"/>
      <c r="D67" s="281"/>
      <c r="E67" s="282"/>
      <c r="F67" s="283"/>
      <c r="G67" s="284"/>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13</v>
      </c>
      <c r="B68" s="184" t="s">
        <v>335</v>
      </c>
      <c r="C68" s="223" t="s">
        <v>336</v>
      </c>
      <c r="D68" s="186" t="s">
        <v>337</v>
      </c>
      <c r="E68" s="192">
        <v>131.88516999999999</v>
      </c>
      <c r="F68" s="200">
        <v>0</v>
      </c>
      <c r="G68" s="199">
        <f>E68*F68</f>
        <v>0</v>
      </c>
      <c r="H68" s="198" t="s">
        <v>252</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303" t="s">
        <v>338</v>
      </c>
      <c r="D69" s="304"/>
      <c r="E69" s="305"/>
      <c r="F69" s="306"/>
      <c r="G69" s="307"/>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1" t="str">
        <f>C69</f>
        <v>na vzdálenost 15 m od hrany výkopu nebo od okraje šachty</v>
      </c>
      <c r="BB69" s="180"/>
      <c r="BC69" s="180"/>
      <c r="BD69" s="180"/>
      <c r="BE69" s="180"/>
      <c r="BF69" s="180"/>
      <c r="BG69" s="180"/>
      <c r="BH69" s="180"/>
    </row>
    <row r="70" spans="1:60" outlineLevel="1" x14ac:dyDescent="0.2">
      <c r="A70" s="202"/>
      <c r="B70" s="184"/>
      <c r="C70" s="224" t="s">
        <v>339</v>
      </c>
      <c r="D70" s="187"/>
      <c r="E70" s="193"/>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714</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744</v>
      </c>
      <c r="D72" s="187"/>
      <c r="E72" s="193">
        <v>131.8852</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x14ac:dyDescent="0.2">
      <c r="A73" s="201" t="s">
        <v>152</v>
      </c>
      <c r="B73" s="183" t="s">
        <v>545</v>
      </c>
      <c r="C73" s="222" t="s">
        <v>546</v>
      </c>
      <c r="D73" s="185"/>
      <c r="E73" s="191"/>
      <c r="F73" s="301">
        <f>SUM(G74:G95)</f>
        <v>0</v>
      </c>
      <c r="G73" s="302"/>
      <c r="H73" s="197"/>
      <c r="I73" s="203"/>
    </row>
    <row r="74" spans="1:60" outlineLevel="1" x14ac:dyDescent="0.2">
      <c r="A74" s="202"/>
      <c r="B74" s="295" t="s">
        <v>547</v>
      </c>
      <c r="C74" s="296"/>
      <c r="D74" s="297"/>
      <c r="E74" s="298"/>
      <c r="F74" s="299"/>
      <c r="G74" s="300"/>
      <c r="H74" s="198"/>
      <c r="I74" s="204"/>
      <c r="J74" s="180"/>
      <c r="K74" s="180">
        <v>1</v>
      </c>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v>14</v>
      </c>
      <c r="B75" s="184" t="s">
        <v>716</v>
      </c>
      <c r="C75" s="223" t="s">
        <v>717</v>
      </c>
      <c r="D75" s="186" t="s">
        <v>139</v>
      </c>
      <c r="E75" s="192">
        <v>49</v>
      </c>
      <c r="F75" s="200">
        <v>0</v>
      </c>
      <c r="G75" s="199">
        <f>E75*F75</f>
        <v>0</v>
      </c>
      <c r="H75" s="198" t="s">
        <v>545</v>
      </c>
      <c r="I75" s="204" t="s">
        <v>161</v>
      </c>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v>21</v>
      </c>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162</v>
      </c>
      <c r="D76" s="187"/>
      <c r="E76" s="193"/>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184"/>
      <c r="C77" s="224" t="s">
        <v>745</v>
      </c>
      <c r="D77" s="187"/>
      <c r="E77" s="193">
        <v>49</v>
      </c>
      <c r="F77" s="199"/>
      <c r="G77" s="199"/>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v>15</v>
      </c>
      <c r="B78" s="184" t="s">
        <v>548</v>
      </c>
      <c r="C78" s="223" t="s">
        <v>549</v>
      </c>
      <c r="D78" s="186" t="s">
        <v>139</v>
      </c>
      <c r="E78" s="192">
        <v>7</v>
      </c>
      <c r="F78" s="200">
        <v>0</v>
      </c>
      <c r="G78" s="199">
        <f>E78*F78</f>
        <v>0</v>
      </c>
      <c r="H78" s="198" t="s">
        <v>545</v>
      </c>
      <c r="I78" s="204" t="s">
        <v>161</v>
      </c>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184"/>
      <c r="C79" s="224" t="s">
        <v>162</v>
      </c>
      <c r="D79" s="187"/>
      <c r="E79" s="193"/>
      <c r="F79" s="199"/>
      <c r="G79" s="199"/>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437</v>
      </c>
      <c r="D80" s="187"/>
      <c r="E80" s="193">
        <v>7</v>
      </c>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279" t="s">
        <v>555</v>
      </c>
      <c r="C81" s="280"/>
      <c r="D81" s="281"/>
      <c r="E81" s="282"/>
      <c r="F81" s="283"/>
      <c r="G81" s="284"/>
      <c r="H81" s="198"/>
      <c r="I81" s="204"/>
      <c r="J81" s="180"/>
      <c r="K81" s="180">
        <v>1</v>
      </c>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v>16</v>
      </c>
      <c r="B82" s="184" t="s">
        <v>719</v>
      </c>
      <c r="C82" s="223" t="s">
        <v>720</v>
      </c>
      <c r="D82" s="186" t="s">
        <v>273</v>
      </c>
      <c r="E82" s="192">
        <v>16</v>
      </c>
      <c r="F82" s="200">
        <v>0</v>
      </c>
      <c r="G82" s="199">
        <f>E82*F82</f>
        <v>0</v>
      </c>
      <c r="H82" s="198" t="s">
        <v>545</v>
      </c>
      <c r="I82" s="204" t="s">
        <v>161</v>
      </c>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v>21</v>
      </c>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162</v>
      </c>
      <c r="D83" s="187"/>
      <c r="E83" s="193"/>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746</v>
      </c>
      <c r="D84" s="187"/>
      <c r="E84" s="193">
        <v>16</v>
      </c>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v>17</v>
      </c>
      <c r="B85" s="184" t="s">
        <v>556</v>
      </c>
      <c r="C85" s="223" t="s">
        <v>557</v>
      </c>
      <c r="D85" s="186" t="s">
        <v>273</v>
      </c>
      <c r="E85" s="192">
        <v>2</v>
      </c>
      <c r="F85" s="200">
        <v>0</v>
      </c>
      <c r="G85" s="199">
        <f>E85*F85</f>
        <v>0</v>
      </c>
      <c r="H85" s="198" t="s">
        <v>545</v>
      </c>
      <c r="I85" s="204" t="s">
        <v>161</v>
      </c>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184"/>
      <c r="C86" s="224" t="s">
        <v>162</v>
      </c>
      <c r="D86" s="187"/>
      <c r="E86" s="193"/>
      <c r="F86" s="199"/>
      <c r="G86" s="199"/>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275</v>
      </c>
      <c r="D87" s="187"/>
      <c r="E87" s="193">
        <v>2</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v>18</v>
      </c>
      <c r="B88" s="184" t="s">
        <v>722</v>
      </c>
      <c r="C88" s="223" t="s">
        <v>747</v>
      </c>
      <c r="D88" s="186" t="s">
        <v>139</v>
      </c>
      <c r="E88" s="192">
        <v>49.734999999999999</v>
      </c>
      <c r="F88" s="200">
        <v>0</v>
      </c>
      <c r="G88" s="199">
        <f>E88*F88</f>
        <v>0</v>
      </c>
      <c r="H88" s="198" t="s">
        <v>241</v>
      </c>
      <c r="I88" s="204" t="s">
        <v>161</v>
      </c>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v>21</v>
      </c>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748</v>
      </c>
      <c r="D89" s="187"/>
      <c r="E89" s="193">
        <v>49.734999999999999</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ht="22.5" outlineLevel="1" x14ac:dyDescent="0.2">
      <c r="A90" s="202">
        <v>19</v>
      </c>
      <c r="B90" s="184" t="s">
        <v>749</v>
      </c>
      <c r="C90" s="223" t="s">
        <v>750</v>
      </c>
      <c r="D90" s="186" t="s">
        <v>139</v>
      </c>
      <c r="E90" s="192">
        <v>7.1050000000000004</v>
      </c>
      <c r="F90" s="200">
        <v>0</v>
      </c>
      <c r="G90" s="199">
        <f>E90*F90</f>
        <v>0</v>
      </c>
      <c r="H90" s="198" t="s">
        <v>241</v>
      </c>
      <c r="I90" s="204" t="s">
        <v>161</v>
      </c>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v>21</v>
      </c>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184"/>
      <c r="C91" s="224" t="s">
        <v>751</v>
      </c>
      <c r="D91" s="187"/>
      <c r="E91" s="193">
        <v>7.1050000000000004</v>
      </c>
      <c r="F91" s="199"/>
      <c r="G91" s="199"/>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20</v>
      </c>
      <c r="B92" s="184" t="s">
        <v>725</v>
      </c>
      <c r="C92" s="223" t="s">
        <v>726</v>
      </c>
      <c r="D92" s="186" t="s">
        <v>273</v>
      </c>
      <c r="E92" s="192">
        <v>16.16</v>
      </c>
      <c r="F92" s="200">
        <v>0</v>
      </c>
      <c r="G92" s="199">
        <f>E92*F92</f>
        <v>0</v>
      </c>
      <c r="H92" s="198"/>
      <c r="I92" s="204" t="s">
        <v>324</v>
      </c>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v>21</v>
      </c>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683</v>
      </c>
      <c r="D93" s="187"/>
      <c r="E93" s="193">
        <v>16.16</v>
      </c>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v>21</v>
      </c>
      <c r="B94" s="184" t="s">
        <v>752</v>
      </c>
      <c r="C94" s="223" t="s">
        <v>753</v>
      </c>
      <c r="D94" s="186" t="s">
        <v>273</v>
      </c>
      <c r="E94" s="192">
        <v>2.02</v>
      </c>
      <c r="F94" s="200">
        <v>0</v>
      </c>
      <c r="G94" s="199">
        <f>E94*F94</f>
        <v>0</v>
      </c>
      <c r="H94" s="198"/>
      <c r="I94" s="204" t="s">
        <v>324</v>
      </c>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v>21</v>
      </c>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ht="13.5" outlineLevel="1" thickBot="1" x14ac:dyDescent="0.25">
      <c r="A95" s="211"/>
      <c r="B95" s="212"/>
      <c r="C95" s="229" t="s">
        <v>300</v>
      </c>
      <c r="D95" s="213"/>
      <c r="E95" s="214">
        <v>2.02</v>
      </c>
      <c r="F95" s="215"/>
      <c r="G95" s="215"/>
      <c r="H95" s="216"/>
      <c r="I95" s="217"/>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hidden="1" x14ac:dyDescent="0.2">
      <c r="C96" s="80"/>
      <c r="AK96">
        <f>SUM(AK1:AK95)</f>
        <v>0</v>
      </c>
      <c r="AL96">
        <f>SUM(AL1:AL95)</f>
        <v>0</v>
      </c>
      <c r="AN96">
        <v>15</v>
      </c>
      <c r="AO96">
        <v>21</v>
      </c>
    </row>
    <row r="97" spans="1:41" ht="13.5" hidden="1" thickBot="1" x14ac:dyDescent="0.25">
      <c r="A97" s="218"/>
      <c r="B97" s="219" t="s">
        <v>342</v>
      </c>
      <c r="C97" s="230"/>
      <c r="D97" s="220"/>
      <c r="E97" s="220"/>
      <c r="F97" s="220"/>
      <c r="G97" s="221">
        <f>F8+F59+F65+F73</f>
        <v>0</v>
      </c>
      <c r="AN97">
        <f>SUMIF(AM8:AM96,AN96,G8:G96)</f>
        <v>0</v>
      </c>
      <c r="AO97">
        <f>SUMIF(AM8:AM96,AO96,G8:G96)</f>
        <v>0</v>
      </c>
    </row>
  </sheetData>
  <sheetProtection password="C71F" sheet="1" formatCells="0" formatColumns="0" formatRows="0" insertColumns="0" insertRows="0" insertHyperlinks="0" deleteColumns="0" deleteRows="0" sort="0" autoFilter="0" pivotTables="0"/>
  <mergeCells count="29">
    <mergeCell ref="B29:G29"/>
    <mergeCell ref="B28:G28"/>
    <mergeCell ref="B67:G67"/>
    <mergeCell ref="C69:G69"/>
    <mergeCell ref="F73:G73"/>
    <mergeCell ref="B74:G74"/>
    <mergeCell ref="B81:G81"/>
    <mergeCell ref="B66:G66"/>
    <mergeCell ref="B38:G38"/>
    <mergeCell ref="B39:G39"/>
    <mergeCell ref="C41:G41"/>
    <mergeCell ref="B49:G49"/>
    <mergeCell ref="B50:G50"/>
    <mergeCell ref="F59:G59"/>
    <mergeCell ref="B60:G60"/>
    <mergeCell ref="B61:G61"/>
    <mergeCell ref="F65:G65"/>
    <mergeCell ref="B24:G24"/>
    <mergeCell ref="A1:G1"/>
    <mergeCell ref="C2:G2"/>
    <mergeCell ref="C3:G3"/>
    <mergeCell ref="C4:G4"/>
    <mergeCell ref="C7:G7"/>
    <mergeCell ref="F8:G8"/>
    <mergeCell ref="B9:G9"/>
    <mergeCell ref="B10:G10"/>
    <mergeCell ref="B19:G19"/>
    <mergeCell ref="B20:G20"/>
    <mergeCell ref="B23:G23"/>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28</vt:i4>
      </vt:variant>
    </vt:vector>
  </HeadingPairs>
  <TitlesOfParts>
    <vt:vector size="44" baseType="lpstr">
      <vt:lpstr>Uchazeč</vt:lpstr>
      <vt:lpstr>Stavba</vt:lpstr>
      <vt:lpstr>VzorObjekt</vt:lpstr>
      <vt:lpstr>VzorPolozky</vt:lpstr>
      <vt:lpstr>Rekapitulace Objekt SO 01</vt:lpstr>
      <vt:lpstr>SO 01 01 Pol</vt:lpstr>
      <vt:lpstr>Rekapitulace Objekt SO 02</vt:lpstr>
      <vt:lpstr>SO 02 01 Pol</vt:lpstr>
      <vt:lpstr>Rekapitulace Objekt SO 04</vt:lpstr>
      <vt:lpstr>SO 04 01 Pol</vt:lpstr>
      <vt:lpstr>Rekapitulace Objekt SO 07</vt:lpstr>
      <vt:lpstr>SO 07 01 Pol</vt:lpstr>
      <vt:lpstr>Rekapitulace Objekt SO 08</vt:lpstr>
      <vt:lpstr>SO 08 01 Pol</vt:lpstr>
      <vt:lpstr>Rekapitulace Objekt SO 09</vt:lpstr>
      <vt:lpstr>SO 09 01 Pol</vt:lpstr>
      <vt:lpstr>Stavba!CelkemObjekty</vt:lpstr>
      <vt:lpstr>CenaStavby</vt:lpstr>
      <vt:lpstr>Stavba!CisloStavby</vt:lpstr>
      <vt:lpstr>MenaStavby</vt:lpstr>
      <vt:lpstr>MistoStavby</vt:lpstr>
      <vt:lpstr>Stavba!NazevStavby</vt:lpstr>
      <vt:lpstr>Stavba!Objednatel</vt:lpstr>
      <vt:lpstr>'Rekapitulace Objekt SO 01'!Oblast_tisku</vt:lpstr>
      <vt:lpstr>'Rekapitulace Objekt SO 02'!Oblast_tisku</vt:lpstr>
      <vt:lpstr>'Rekapitulace Objekt SO 04'!Oblast_tisku</vt:lpstr>
      <vt:lpstr>'Rekapitulace Objekt SO 07'!Oblast_tisku</vt:lpstr>
      <vt:lpstr>'Rekapitulace Objekt SO 08'!Oblast_tisku</vt:lpstr>
      <vt:lpstr>'Rekapitulace Objekt SO 09'!Oblast_tisku</vt:lpstr>
      <vt:lpstr>'SO 01 01 Pol'!Oblast_tisku</vt:lpstr>
      <vt:lpstr>'SO 02 01 Pol'!Oblast_tisku</vt:lpstr>
      <vt:lpstr>'SO 04 01 Pol'!Oblast_tisku</vt:lpstr>
      <vt:lpstr>'SO 07 01 Pol'!Oblast_tisku</vt:lpstr>
      <vt:lpstr>'SO 08 01 Pol'!Oblast_tisku</vt:lpstr>
      <vt:lpstr>'SO 09 01 Pol'!Oblast_tisku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Ejdy</dc:creator>
  <cp:lastModifiedBy>pc</cp:lastModifiedBy>
  <cp:lastPrinted>2016-09-26T11:46:24Z</cp:lastPrinted>
  <dcterms:created xsi:type="dcterms:W3CDTF">2009-04-08T07:15:50Z</dcterms:created>
  <dcterms:modified xsi:type="dcterms:W3CDTF">2016-10-18T13:46:19Z</dcterms:modified>
</cp:coreProperties>
</file>